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mathon\Documents\Clef Fred\Thèse\Inorganic nitrogen paper\Soumission\"/>
    </mc:Choice>
  </mc:AlternateContent>
  <xr:revisionPtr revIDLastSave="0" documentId="13_ncr:1_{31B35FEE-628E-4FC2-B6B8-646A2F67D47B}" xr6:coauthVersionLast="47" xr6:coauthVersionMax="47" xr10:uidLastSave="{00000000-0000-0000-0000-000000000000}"/>
  <bookViews>
    <workbookView xWindow="-25320" yWindow="375" windowWidth="25440" windowHeight="15270" activeTab="2" xr2:uid="{FBF403B8-73D1-417F-8BC8-E965568BD5FF}"/>
  </bookViews>
  <sheets>
    <sheet name="Meteorological variables" sheetId="1" r:id="rId1"/>
    <sheet name="Proportion genes transcripts" sheetId="3" r:id="rId2"/>
    <sheet name="RNA DNA ratio" sheetId="2" r:id="rId3"/>
  </sheets>
  <externalReferences>
    <externalReference r:id="rId4"/>
  </externalReferences>
  <definedNames>
    <definedName name="Compil_Journalier_Saint_Genes63345002_1986_aaaa_INRA_STATION_63345002" localSheetId="0">'Meteorological variables'!$A$2:$AO$2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X17" i="2" l="1"/>
  <c r="BV17" i="2"/>
  <c r="BU17" i="2"/>
  <c r="BT17" i="2"/>
  <c r="BS17" i="2"/>
  <c r="BR17" i="2"/>
  <c r="BQ17" i="2"/>
  <c r="BP17" i="2"/>
  <c r="BO17" i="2"/>
  <c r="BN17" i="2"/>
  <c r="BM17" i="2"/>
  <c r="BL17" i="2"/>
  <c r="BK17" i="2"/>
  <c r="BJ17" i="2"/>
  <c r="BI17" i="2"/>
  <c r="BH17" i="2"/>
  <c r="BG17" i="2"/>
  <c r="BF17" i="2"/>
  <c r="BE17" i="2"/>
  <c r="AZ17" i="2"/>
  <c r="AY17" i="2"/>
  <c r="AX17" i="2"/>
  <c r="AW17" i="2"/>
  <c r="AU17" i="2"/>
  <c r="AT17" i="2"/>
  <c r="AS17" i="2"/>
  <c r="AR17" i="2"/>
  <c r="AQ17" i="2"/>
  <c r="AP17" i="2"/>
  <c r="AO17" i="2"/>
  <c r="AL17" i="2"/>
  <c r="AK17" i="2"/>
  <c r="AJ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Q17" i="2"/>
  <c r="P17" i="2"/>
  <c r="O17" i="2"/>
  <c r="N17" i="2"/>
  <c r="K17" i="2"/>
  <c r="D17" i="2"/>
  <c r="B17" i="2"/>
  <c r="BV16" i="2"/>
  <c r="BU16" i="2"/>
  <c r="BT16" i="2"/>
  <c r="BS16" i="2"/>
  <c r="BR16" i="2"/>
  <c r="BQ16" i="2"/>
  <c r="BP16" i="2"/>
  <c r="BO16" i="2"/>
  <c r="BN16" i="2"/>
  <c r="BM16" i="2"/>
  <c r="BL16" i="2"/>
  <c r="BK16" i="2"/>
  <c r="BJ16" i="2"/>
  <c r="BI16" i="2"/>
  <c r="BH16" i="2"/>
  <c r="BG16" i="2"/>
  <c r="BF16" i="2"/>
  <c r="BE16" i="2"/>
  <c r="BD16" i="2"/>
  <c r="AZ16" i="2"/>
  <c r="AX16" i="2"/>
  <c r="AW16" i="2"/>
  <c r="AU16" i="2"/>
  <c r="AT16" i="2"/>
  <c r="AS16" i="2"/>
  <c r="AR16" i="2"/>
  <c r="AQ16" i="2"/>
  <c r="AP16" i="2"/>
  <c r="AN16" i="2"/>
  <c r="AL16" i="2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R16" i="2"/>
  <c r="Q16" i="2"/>
  <c r="P16" i="2"/>
  <c r="O16" i="2"/>
  <c r="N16" i="2"/>
  <c r="M16" i="2"/>
  <c r="L16" i="2"/>
  <c r="K16" i="2"/>
  <c r="H16" i="2"/>
  <c r="F16" i="2"/>
  <c r="BX15" i="2"/>
  <c r="BV15" i="2"/>
  <c r="BU15" i="2"/>
  <c r="BT15" i="2"/>
  <c r="BS15" i="2"/>
  <c r="BR15" i="2"/>
  <c r="BQ15" i="2"/>
  <c r="BP15" i="2"/>
  <c r="BO15" i="2"/>
  <c r="BN15" i="2"/>
  <c r="BM15" i="2"/>
  <c r="BL15" i="2"/>
  <c r="BK15" i="2"/>
  <c r="BJ15" i="2"/>
  <c r="BI15" i="2"/>
  <c r="BH15" i="2"/>
  <c r="BG15" i="2"/>
  <c r="BF15" i="2"/>
  <c r="BE15" i="2"/>
  <c r="AZ15" i="2"/>
  <c r="AY15" i="2"/>
  <c r="AX15" i="2"/>
  <c r="AW15" i="2"/>
  <c r="AU15" i="2"/>
  <c r="AT15" i="2"/>
  <c r="AS15" i="2"/>
  <c r="AR15" i="2"/>
  <c r="AQ15" i="2"/>
  <c r="AP15" i="2"/>
  <c r="AO15" i="2"/>
  <c r="AN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H15" i="2"/>
  <c r="BX14" i="2"/>
  <c r="BV14" i="2"/>
  <c r="BU14" i="2"/>
  <c r="BT14" i="2"/>
  <c r="BS14" i="2"/>
  <c r="BR14" i="2"/>
  <c r="BQ14" i="2"/>
  <c r="BP14" i="2"/>
  <c r="BO14" i="2"/>
  <c r="BN14" i="2"/>
  <c r="BM14" i="2"/>
  <c r="BL14" i="2"/>
  <c r="BK14" i="2"/>
  <c r="BJ14" i="2"/>
  <c r="BI14" i="2"/>
  <c r="BH14" i="2"/>
  <c r="BG14" i="2"/>
  <c r="BF14" i="2"/>
  <c r="BE14" i="2"/>
  <c r="AZ14" i="2"/>
  <c r="AX14" i="2"/>
  <c r="AW14" i="2"/>
  <c r="AU14" i="2"/>
  <c r="AT14" i="2"/>
  <c r="AS14" i="2"/>
  <c r="AR14" i="2"/>
  <c r="AQ14" i="2"/>
  <c r="AP14" i="2"/>
  <c r="AL14" i="2"/>
  <c r="AK14" i="2"/>
  <c r="AJ14" i="2"/>
  <c r="AI14" i="2"/>
  <c r="AG14" i="2"/>
  <c r="AF14" i="2"/>
  <c r="AE14" i="2"/>
  <c r="AD14" i="2"/>
  <c r="AC14" i="2"/>
  <c r="AB14" i="2"/>
  <c r="AA14" i="2"/>
  <c r="Z14" i="2"/>
  <c r="X14" i="2"/>
  <c r="W14" i="2"/>
  <c r="V14" i="2"/>
  <c r="U14" i="2"/>
  <c r="T14" i="2"/>
  <c r="Q14" i="2"/>
  <c r="P14" i="2"/>
  <c r="O14" i="2"/>
  <c r="N14" i="2"/>
  <c r="M14" i="2"/>
  <c r="K14" i="2"/>
  <c r="BX13" i="2"/>
  <c r="BV13" i="2"/>
  <c r="BU13" i="2"/>
  <c r="BT13" i="2"/>
  <c r="BS13" i="2"/>
  <c r="BR13" i="2"/>
  <c r="BQ13" i="2"/>
  <c r="BP13" i="2"/>
  <c r="BO13" i="2"/>
  <c r="BN13" i="2"/>
  <c r="BM13" i="2"/>
  <c r="BL13" i="2"/>
  <c r="BK13" i="2"/>
  <c r="BJ13" i="2"/>
  <c r="BI13" i="2"/>
  <c r="BH13" i="2"/>
  <c r="BG13" i="2"/>
  <c r="BF13" i="2"/>
  <c r="BE13" i="2"/>
  <c r="AZ13" i="2"/>
  <c r="AY13" i="2"/>
  <c r="AX13" i="2"/>
  <c r="AW13" i="2"/>
  <c r="AU13" i="2"/>
  <c r="AT13" i="2"/>
  <c r="AS13" i="2"/>
  <c r="AR13" i="2"/>
  <c r="AQ13" i="2"/>
  <c r="AP13" i="2"/>
  <c r="AO13" i="2"/>
  <c r="AN13" i="2"/>
  <c r="AL13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H13" i="2"/>
  <c r="G13" i="2"/>
  <c r="BY12" i="2"/>
  <c r="BX12" i="2"/>
  <c r="BW12" i="2"/>
  <c r="BV12" i="2"/>
  <c r="BU12" i="2"/>
  <c r="BT12" i="2"/>
  <c r="BS12" i="2"/>
  <c r="BR12" i="2"/>
  <c r="BQ12" i="2"/>
  <c r="BP12" i="2"/>
  <c r="BO12" i="2"/>
  <c r="BN12" i="2"/>
  <c r="BM12" i="2"/>
  <c r="BL12" i="2"/>
  <c r="BK12" i="2"/>
  <c r="BJ12" i="2"/>
  <c r="BI12" i="2"/>
  <c r="BH12" i="2"/>
  <c r="BG12" i="2"/>
  <c r="BF12" i="2"/>
  <c r="BE12" i="2"/>
  <c r="BD12" i="2"/>
  <c r="AZ12" i="2"/>
  <c r="AY12" i="2"/>
  <c r="AX12" i="2"/>
  <c r="AW12" i="2"/>
  <c r="AU12" i="2"/>
  <c r="AT12" i="2"/>
  <c r="AS12" i="2"/>
  <c r="AR12" i="2"/>
  <c r="AQ12" i="2"/>
  <c r="AP12" i="2"/>
  <c r="AN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R12" i="2"/>
  <c r="Q12" i="2"/>
  <c r="P12" i="2"/>
  <c r="O12" i="2"/>
  <c r="N12" i="2"/>
  <c r="M12" i="2"/>
  <c r="L12" i="2"/>
  <c r="K12" i="2"/>
  <c r="H12" i="2"/>
  <c r="G12" i="2"/>
  <c r="F12" i="2"/>
  <c r="B12" i="2"/>
  <c r="BX11" i="2"/>
  <c r="BV11" i="2"/>
  <c r="BU11" i="2"/>
  <c r="BT11" i="2"/>
  <c r="BS11" i="2"/>
  <c r="BR11" i="2"/>
  <c r="BQ11" i="2"/>
  <c r="BP11" i="2"/>
  <c r="BO11" i="2"/>
  <c r="BN11" i="2"/>
  <c r="BM11" i="2"/>
  <c r="BL11" i="2"/>
  <c r="BK11" i="2"/>
  <c r="BJ11" i="2"/>
  <c r="BI11" i="2"/>
  <c r="BH11" i="2"/>
  <c r="BG11" i="2"/>
  <c r="BF11" i="2"/>
  <c r="BE11" i="2"/>
  <c r="BD11" i="2"/>
  <c r="BA11" i="2"/>
  <c r="AZ11" i="2"/>
  <c r="AY11" i="2"/>
  <c r="AX11" i="2"/>
  <c r="AW11" i="2"/>
  <c r="AU11" i="2"/>
  <c r="AT11" i="2"/>
  <c r="AS11" i="2"/>
  <c r="AR11" i="2"/>
  <c r="AQ11" i="2"/>
  <c r="AP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Q11" i="2"/>
  <c r="P11" i="2"/>
  <c r="O11" i="2"/>
  <c r="N11" i="2"/>
  <c r="M11" i="2"/>
  <c r="L11" i="2"/>
  <c r="K11" i="2"/>
  <c r="J11" i="2"/>
  <c r="H11" i="2"/>
  <c r="G11" i="2"/>
  <c r="F11" i="2"/>
  <c r="E11" i="2"/>
  <c r="BX10" i="2"/>
  <c r="BW10" i="2"/>
  <c r="BV10" i="2"/>
  <c r="BU10" i="2"/>
  <c r="BT10" i="2"/>
  <c r="BS10" i="2"/>
  <c r="BR10" i="2"/>
  <c r="BQ10" i="2"/>
  <c r="BP10" i="2"/>
  <c r="BO10" i="2"/>
  <c r="BN10" i="2"/>
  <c r="BM10" i="2"/>
  <c r="BL10" i="2"/>
  <c r="BK10" i="2"/>
  <c r="BJ10" i="2"/>
  <c r="BI10" i="2"/>
  <c r="BH10" i="2"/>
  <c r="BG10" i="2"/>
  <c r="BF10" i="2"/>
  <c r="BE10" i="2"/>
  <c r="BD10" i="2"/>
  <c r="AZ10" i="2"/>
  <c r="AX10" i="2"/>
  <c r="AU10" i="2"/>
  <c r="AT10" i="2"/>
  <c r="AS10" i="2"/>
  <c r="AR10" i="2"/>
  <c r="AQ10" i="2"/>
  <c r="AP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X10" i="2"/>
  <c r="W10" i="2"/>
  <c r="V10" i="2"/>
  <c r="U10" i="2"/>
  <c r="T10" i="2"/>
  <c r="R10" i="2"/>
  <c r="Q10" i="2"/>
  <c r="P10" i="2"/>
  <c r="O10" i="2"/>
  <c r="N10" i="2"/>
  <c r="M10" i="2"/>
  <c r="L10" i="2"/>
  <c r="K10" i="2"/>
  <c r="H10" i="2"/>
  <c r="G10" i="2"/>
  <c r="C10" i="2"/>
  <c r="BY9" i="2"/>
  <c r="BX9" i="2"/>
  <c r="BV9" i="2"/>
  <c r="BU9" i="2"/>
  <c r="BT9" i="2"/>
  <c r="BS9" i="2"/>
  <c r="BR9" i="2"/>
  <c r="BQ9" i="2"/>
  <c r="BP9" i="2"/>
  <c r="BO9" i="2"/>
  <c r="BN9" i="2"/>
  <c r="BM9" i="2"/>
  <c r="BL9" i="2"/>
  <c r="BK9" i="2"/>
  <c r="BJ9" i="2"/>
  <c r="BI9" i="2"/>
  <c r="BH9" i="2"/>
  <c r="BG9" i="2"/>
  <c r="BF9" i="2"/>
  <c r="BE9" i="2"/>
  <c r="AZ9" i="2"/>
  <c r="AY9" i="2"/>
  <c r="AX9" i="2"/>
  <c r="AW9" i="2"/>
  <c r="AU9" i="2"/>
  <c r="AT9" i="2"/>
  <c r="AS9" i="2"/>
  <c r="AR9" i="2"/>
  <c r="AQ9" i="2"/>
  <c r="AP9" i="2"/>
  <c r="AL9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Q9" i="2"/>
  <c r="P9" i="2"/>
  <c r="O9" i="2"/>
  <c r="N9" i="2"/>
  <c r="M9" i="2"/>
  <c r="L9" i="2"/>
  <c r="K9" i="2"/>
  <c r="J9" i="2"/>
  <c r="D9" i="2"/>
  <c r="B9" i="2"/>
  <c r="BY8" i="2"/>
  <c r="BX8" i="2"/>
  <c r="BV8" i="2"/>
  <c r="BU8" i="2"/>
  <c r="BT8" i="2"/>
  <c r="BS8" i="2"/>
  <c r="BR8" i="2"/>
  <c r="BQ8" i="2"/>
  <c r="BP8" i="2"/>
  <c r="BO8" i="2"/>
  <c r="BN8" i="2"/>
  <c r="BM8" i="2"/>
  <c r="BL8" i="2"/>
  <c r="BK8" i="2"/>
  <c r="BJ8" i="2"/>
  <c r="BI8" i="2"/>
  <c r="BH8" i="2"/>
  <c r="BG8" i="2"/>
  <c r="BF8" i="2"/>
  <c r="BE8" i="2"/>
  <c r="AZ8" i="2"/>
  <c r="AY8" i="2"/>
  <c r="AX8" i="2"/>
  <c r="AW8" i="2"/>
  <c r="AV8" i="2"/>
  <c r="AU8" i="2"/>
  <c r="AT8" i="2"/>
  <c r="AS8" i="2"/>
  <c r="AR8" i="2"/>
  <c r="AQ8" i="2"/>
  <c r="AP8" i="2"/>
  <c r="AN8" i="2"/>
  <c r="AM8" i="2"/>
  <c r="AL8" i="2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R8" i="2"/>
  <c r="Q8" i="2"/>
  <c r="P8" i="2"/>
  <c r="O8" i="2"/>
  <c r="N8" i="2"/>
  <c r="M8" i="2"/>
  <c r="L8" i="2"/>
  <c r="K8" i="2"/>
  <c r="J8" i="2"/>
  <c r="H8" i="2"/>
  <c r="F8" i="2"/>
  <c r="D8" i="2"/>
  <c r="C8" i="2"/>
  <c r="B8" i="2"/>
  <c r="BX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AZ7" i="2"/>
  <c r="AX7" i="2"/>
  <c r="AW7" i="2"/>
  <c r="AU7" i="2"/>
  <c r="AT7" i="2"/>
  <c r="AS7" i="2"/>
  <c r="AR7" i="2"/>
  <c r="AQ7" i="2"/>
  <c r="AP7" i="2"/>
  <c r="AL7" i="2"/>
  <c r="AK7" i="2"/>
  <c r="AJ7" i="2"/>
  <c r="AI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Q7" i="2"/>
  <c r="P7" i="2"/>
  <c r="O7" i="2"/>
  <c r="N7" i="2"/>
  <c r="M7" i="2"/>
  <c r="K7" i="2"/>
  <c r="H7" i="2"/>
  <c r="BY6" i="2"/>
  <c r="BX6" i="2"/>
  <c r="BW6" i="2"/>
  <c r="BV6" i="2"/>
  <c r="BU6" i="2"/>
  <c r="BT6" i="2"/>
  <c r="BS6" i="2"/>
  <c r="BR6" i="2"/>
  <c r="BQ6" i="2"/>
  <c r="BP6" i="2"/>
  <c r="BO6" i="2"/>
  <c r="BN6" i="2"/>
  <c r="BM6" i="2"/>
  <c r="BL6" i="2"/>
  <c r="BK6" i="2"/>
  <c r="BJ6" i="2"/>
  <c r="BI6" i="2"/>
  <c r="BH6" i="2"/>
  <c r="BG6" i="2"/>
  <c r="BF6" i="2"/>
  <c r="BE6" i="2"/>
  <c r="BD6" i="2"/>
  <c r="BC6" i="2"/>
  <c r="BA6" i="2"/>
  <c r="AZ6" i="2"/>
  <c r="AY6" i="2"/>
  <c r="AX6" i="2"/>
  <c r="AW6" i="2"/>
  <c r="AV6" i="2"/>
  <c r="AU6" i="2"/>
  <c r="AT6" i="2"/>
  <c r="AS6" i="2"/>
  <c r="AR6" i="2"/>
  <c r="AQ6" i="2"/>
  <c r="AP6" i="2"/>
  <c r="AN6" i="2"/>
  <c r="AM6" i="2"/>
  <c r="AL6" i="2"/>
  <c r="AK6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W6" i="2"/>
  <c r="V6" i="2"/>
  <c r="U6" i="2"/>
  <c r="T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C6" i="2"/>
  <c r="B6" i="2"/>
  <c r="BX5" i="2"/>
  <c r="BV5" i="2"/>
  <c r="BU5" i="2"/>
  <c r="BT5" i="2"/>
  <c r="BS5" i="2"/>
  <c r="BR5" i="2"/>
  <c r="BQ5" i="2"/>
  <c r="BP5" i="2"/>
  <c r="BO5" i="2"/>
  <c r="BN5" i="2"/>
  <c r="BM5" i="2"/>
  <c r="BL5" i="2"/>
  <c r="BK5" i="2"/>
  <c r="BJ5" i="2"/>
  <c r="BI5" i="2"/>
  <c r="BH5" i="2"/>
  <c r="BG5" i="2"/>
  <c r="BF5" i="2"/>
  <c r="BE5" i="2"/>
  <c r="BD5" i="2"/>
  <c r="BC5" i="2"/>
  <c r="AZ5" i="2"/>
  <c r="AY5" i="2"/>
  <c r="AX5" i="2"/>
  <c r="AW5" i="2"/>
  <c r="AU5" i="2"/>
  <c r="AT5" i="2"/>
  <c r="AS5" i="2"/>
  <c r="AR5" i="2"/>
  <c r="AQ5" i="2"/>
  <c r="AP5" i="2"/>
  <c r="AL5" i="2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W5" i="2"/>
  <c r="V5" i="2"/>
  <c r="U5" i="2"/>
  <c r="T5" i="2"/>
  <c r="Q5" i="2"/>
  <c r="P5" i="2"/>
  <c r="O5" i="2"/>
  <c r="N5" i="2"/>
  <c r="M5" i="2"/>
  <c r="L5" i="2"/>
  <c r="K5" i="2"/>
  <c r="J5" i="2"/>
  <c r="H5" i="2"/>
  <c r="G5" i="2"/>
  <c r="E5" i="2"/>
  <c r="D5" i="2"/>
  <c r="B5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A4" i="2"/>
  <c r="AZ4" i="2"/>
  <c r="AY4" i="2"/>
  <c r="AX4" i="2"/>
  <c r="AW4" i="2"/>
  <c r="AU4" i="2"/>
  <c r="AT4" i="2"/>
  <c r="AS4" i="2"/>
  <c r="AR4" i="2"/>
  <c r="AQ4" i="2"/>
  <c r="AP4" i="2"/>
  <c r="AN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C4" i="2"/>
  <c r="B4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B56F1C9-9BB2-44BF-BF34-277813122CA4}" name="Compil_Journalier_Saint-Genes63345002_1986-aaaa_INRA_STATION_633450021" type="6" refreshedVersion="4" background="1" saveData="1">
    <textPr codePage="65001" firstRow="62" sourceFile="E:\WE_13-14oct2018\METEO Poste StGENES CASE et St GENES Ferme de Theix\Compil_Journalier_Saint-Genes63345002_1986-aaaa_INRA_STATION_63345002.csv" thousands=" " tab="0" semicolon="1" qualifier="none">
      <textFields count="5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<sst xmlns="http://schemas.openxmlformats.org/spreadsheetml/2006/main" count="366" uniqueCount="188">
  <si>
    <t>ETPP:EVAPOTRANSPIRATION PENMAN (MILLIMETRES)</t>
  </si>
  <si>
    <t>AMP</t>
  </si>
  <si>
    <t>GVX</t>
  </si>
  <si>
    <t>DH</t>
  </si>
  <si>
    <t>DIC</t>
  </si>
  <si>
    <t>ETPP</t>
  </si>
  <si>
    <t>FRAC</t>
  </si>
  <si>
    <t>RR</t>
  </si>
  <si>
    <t>UX</t>
  </si>
  <si>
    <t>UN</t>
  </si>
  <si>
    <t>UM</t>
  </si>
  <si>
    <t>ITX</t>
  </si>
  <si>
    <t>ITN</t>
  </si>
  <si>
    <t>IUX</t>
  </si>
  <si>
    <t>IUN</t>
  </si>
  <si>
    <t>IVX</t>
  </si>
  <si>
    <t>IRRX</t>
  </si>
  <si>
    <t>RRX</t>
  </si>
  <si>
    <t>TX</t>
  </si>
  <si>
    <t>S1X</t>
  </si>
  <si>
    <t>TN</t>
  </si>
  <si>
    <t>S1N</t>
  </si>
  <si>
    <t>TM</t>
  </si>
  <si>
    <t>TMC</t>
  </si>
  <si>
    <t>S5M</t>
  </si>
  <si>
    <t>TD</t>
  </si>
  <si>
    <t>U4</t>
  </si>
  <si>
    <t>U8</t>
  </si>
  <si>
    <t>U9</t>
  </si>
  <si>
    <t>TVM</t>
  </si>
  <si>
    <t>VET</t>
  </si>
  <si>
    <t>VNT</t>
  </si>
  <si>
    <t>VNET</t>
  </si>
  <si>
    <t>VNWT</t>
  </si>
  <si>
    <t>VST</t>
  </si>
  <si>
    <t>VSET</t>
  </si>
  <si>
    <t>VSWT</t>
  </si>
  <si>
    <t>VX</t>
  </si>
  <si>
    <t>V</t>
  </si>
  <si>
    <t>Year</t>
  </si>
  <si>
    <t>Month</t>
  </si>
  <si>
    <t>Days</t>
  </si>
  <si>
    <t>AMP:TEMPERATURE RANGE (DEGREES CELSIUS)</t>
  </si>
  <si>
    <t>GVX:MAXIMUM WIND DIRECTION (DEGREES)</t>
  </si>
  <si>
    <t>DH:DAILY WETTING TIME (HOURS AND TENTHS)</t>
  </si>
  <si>
    <t>DIC:CALCULATED SUNSHINE DURATION (HOURS AND TENTHS)</t>
  </si>
  <si>
    <t>FRAC:INSOLATION FRACTION (PERCENTAGE)</t>
  </si>
  <si>
    <t>RR:RAINFALL (MILLIMETRES)</t>
  </si>
  <si>
    <t>UX:MAXIMUM HUMIDITY (PERCENTAGE)</t>
  </si>
  <si>
    <t>UN:MINIMUM HUMIDITY (PERCENTAGE)</t>
  </si>
  <si>
    <t>UM:AVERAGE HUMIDITY (PERCENTAGE)</t>
  </si>
  <si>
    <t>ITX: Time of maximum temperature (hours and tenths)</t>
  </si>
  <si>
    <t>ITN: Time of minimum temperature (hours and tenths)</t>
  </si>
  <si>
    <t>IUX: Time of maximum humidity (hours and tenths)</t>
  </si>
  <si>
    <t>IUN: Time of minimum humidity (hours and tenths)</t>
  </si>
  <si>
    <t>IVX: Time of maximum wind (hours and tenths)</t>
  </si>
  <si>
    <t>IRRX: Time of maximum precipitation intensity (hours and tenths)</t>
  </si>
  <si>
    <t>RRIX: Maximum precipitation intensity (millimeters)</t>
  </si>
  <si>
    <t>U4: Duration of humidity &lt; 40% (hours and tenths)</t>
  </si>
  <si>
    <t>U8: Duration of humidity &gt; 80% (hours and tenths)</t>
  </si>
  <si>
    <t>U9: Duration of humidity &gt; 90% (hours and tenths)</t>
  </si>
  <si>
    <t>TVM: Mean vapor pressure (millibars)</t>
  </si>
  <si>
    <t>VET: Total eastward wind (kilometers)</t>
  </si>
  <si>
    <t>VNT: Total northward wind (kilometers)</t>
  </si>
  <si>
    <t>VNWT: Total northwestward wind (kilometers)</t>
  </si>
  <si>
    <t>VVWT: Total westward wind (kilometers)</t>
  </si>
  <si>
    <t>VST: Total southward wind (kilometers)</t>
  </si>
  <si>
    <t>VSET: Total southeastward wind (kilometers)</t>
  </si>
  <si>
    <t>VSWIT: Total southwestward wind (kilometers)</t>
  </si>
  <si>
    <t>VX: Maximum wind speed (m/s)</t>
  </si>
  <si>
    <t>V: Mean wind speed (m/s)</t>
  </si>
  <si>
    <t>TX: Maximum temperature (°C)</t>
  </si>
  <si>
    <t>SIX: Maximum soil temperature at -10 cm (°C)</t>
  </si>
  <si>
    <t>TN: Minimum temperature (°C)</t>
  </si>
  <si>
    <t>SIN: Minimum soil temperature at -10 cm (°C)</t>
  </si>
  <si>
    <t>TM: Mean temperature (°C)</t>
  </si>
  <si>
    <t>TMC: Calculated mean temperature (°C)</t>
  </si>
  <si>
    <t>S5M: Mean soil temperature at -50 cm (°C)</t>
  </si>
  <si>
    <t>TD: Dew point temperature (°C)</t>
  </si>
  <si>
    <t>Nitrification</t>
  </si>
  <si>
    <t>Denitrification</t>
  </si>
  <si>
    <t>Assimilatory nitrate reduction</t>
  </si>
  <si>
    <t>Dissimilatory nitrate reduction</t>
  </si>
  <si>
    <t>Nitrogen fixation</t>
  </si>
  <si>
    <t>Anammox</t>
  </si>
  <si>
    <t>Organic degradation and synthesis</t>
  </si>
  <si>
    <t>Others</t>
  </si>
  <si>
    <t>Nitrite oxydation</t>
  </si>
  <si>
    <t>Nitrate reduction</t>
  </si>
  <si>
    <t>Nitrite reductase</t>
  </si>
  <si>
    <t>Nitric oxyde reductase</t>
  </si>
  <si>
    <t>glutamate metabolism</t>
  </si>
  <si>
    <t>Urea</t>
  </si>
  <si>
    <t>RNA:DNA ratio</t>
  </si>
  <si>
    <t>amoA_A</t>
  </si>
  <si>
    <t>amoB_A</t>
  </si>
  <si>
    <t>amoC_A</t>
  </si>
  <si>
    <t>amoA_B</t>
  </si>
  <si>
    <t>amoB_B</t>
  </si>
  <si>
    <t>amoC_B</t>
  </si>
  <si>
    <t>hao</t>
  </si>
  <si>
    <t>nxrA</t>
  </si>
  <si>
    <t>nxrB</t>
  </si>
  <si>
    <t>napA</t>
  </si>
  <si>
    <t>napB</t>
  </si>
  <si>
    <t>napC</t>
  </si>
  <si>
    <t>narG</t>
  </si>
  <si>
    <t>narH</t>
  </si>
  <si>
    <t>narI</t>
  </si>
  <si>
    <t>narJ</t>
  </si>
  <si>
    <t>narV</t>
  </si>
  <si>
    <t>narW</t>
  </si>
  <si>
    <t>narY</t>
  </si>
  <si>
    <t>narZ</t>
  </si>
  <si>
    <t>nirK</t>
  </si>
  <si>
    <t>nirS</t>
  </si>
  <si>
    <t>norB</t>
  </si>
  <si>
    <t>norC</t>
  </si>
  <si>
    <t>nosZ</t>
  </si>
  <si>
    <t>nasA</t>
  </si>
  <si>
    <t>nasB</t>
  </si>
  <si>
    <t>nirA</t>
  </si>
  <si>
    <t>NR</t>
  </si>
  <si>
    <t>narB</t>
  </si>
  <si>
    <t>narC</t>
  </si>
  <si>
    <t>nirB</t>
  </si>
  <si>
    <t>nirD</t>
  </si>
  <si>
    <t>nrfA</t>
  </si>
  <si>
    <t>nrfC</t>
  </si>
  <si>
    <t>nrfD</t>
  </si>
  <si>
    <t>nifD</t>
  </si>
  <si>
    <t>nifH</t>
  </si>
  <si>
    <t>nifK</t>
  </si>
  <si>
    <t>nifW</t>
  </si>
  <si>
    <t>hzo</t>
  </si>
  <si>
    <t>hzsA</t>
  </si>
  <si>
    <t>hzsB</t>
  </si>
  <si>
    <t>hzsC</t>
  </si>
  <si>
    <t>ansB</t>
  </si>
  <si>
    <t>asnB</t>
  </si>
  <si>
    <t>gdh_K00260</t>
  </si>
  <si>
    <t>gdh_K00261</t>
  </si>
  <si>
    <t>gdh_K00262</t>
  </si>
  <si>
    <t>gdh_K15371</t>
  </si>
  <si>
    <t>glnA</t>
  </si>
  <si>
    <t>glsA</t>
  </si>
  <si>
    <t>gs_K00264</t>
  </si>
  <si>
    <t>gs_K00265</t>
  </si>
  <si>
    <t>gs_K00266</t>
  </si>
  <si>
    <t>gs_K00284</t>
  </si>
  <si>
    <t>nao</t>
  </si>
  <si>
    <t>nmo</t>
  </si>
  <si>
    <t>ureA</t>
  </si>
  <si>
    <t>ureB</t>
  </si>
  <si>
    <t>ureC</t>
  </si>
  <si>
    <t>hcp</t>
  </si>
  <si>
    <t>pmoA</t>
  </si>
  <si>
    <t>pmoB</t>
  </si>
  <si>
    <t>pmoC</t>
  </si>
  <si>
    <t>AIR20200707</t>
  </si>
  <si>
    <t>AIR20200708</t>
  </si>
  <si>
    <t>AIR20200709</t>
  </si>
  <si>
    <t>AIR20200922</t>
  </si>
  <si>
    <t>AIR20201118</t>
  </si>
  <si>
    <t>CLOUD20191002</t>
  </si>
  <si>
    <t>CLOUD20191022</t>
  </si>
  <si>
    <t>CLOUD20200311</t>
  </si>
  <si>
    <t>CLOUD20200717</t>
  </si>
  <si>
    <t>CLOUD20201016</t>
  </si>
  <si>
    <t>CLOUD20201028</t>
  </si>
  <si>
    <t>CLOUD20201103</t>
  </si>
  <si>
    <t>CLOUD20201110</t>
  </si>
  <si>
    <t>CLOUD20201119</t>
  </si>
  <si>
    <t>Nitrous oxyde reductase</t>
  </si>
  <si>
    <t>Dissimilatrory nitrate reduction</t>
  </si>
  <si>
    <t>Urea metabolism</t>
  </si>
  <si>
    <t>AIR</t>
  </si>
  <si>
    <t>CLOUD</t>
  </si>
  <si>
    <t>Standard-deviation</t>
  </si>
  <si>
    <t>Ammonia oxidation (Archae)</t>
  </si>
  <si>
    <t>Ammonia oxidation (Bacteria)</t>
  </si>
  <si>
    <t>Hydroxyl-amine oxidation</t>
  </si>
  <si>
    <t>Sample</t>
  </si>
  <si>
    <t>Env</t>
  </si>
  <si>
    <t>Type</t>
  </si>
  <si>
    <t>MG</t>
  </si>
  <si>
    <t>MT</t>
  </si>
  <si>
    <t>Proportion per million base pairs (ppmbp)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</si>
</sst>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1"/>
      <color rgb="FF000000"/>
      <name val="Avenir Next LT Pro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8" xfId="0" applyBorder="1"/>
    <xf numFmtId="2" fontId="0" fillId="0" borderId="0" xfId="0" applyNumberFormat="1"/>
    <xf numFmtId="2" fontId="1" fillId="0" borderId="0" xfId="0" applyNumberFormat="1" applyFont="1"/>
    <xf numFmtId="0" fontId="0" fillId="0" borderId="0" xfId="0" applyBorder="1"/>
    <xf numFmtId="0" fontId="1" fillId="0" borderId="9" xfId="0" applyFont="1" applyBorder="1"/>
    <xf numFmtId="2" fontId="1" fillId="0" borderId="9" xfId="0" applyNumberFormat="1" applyFont="1" applyBorder="1"/>
    <xf numFmtId="0" fontId="0" fillId="0" borderId="0" xfId="0" applyAlignment="1">
      <alignment horizontal="center" vertical="center"/>
    </xf>
    <xf numFmtId="0" fontId="0" fillId="0" borderId="10" xfId="0" applyBorder="1"/>
    <xf numFmtId="0" fontId="0" fillId="0" borderId="9" xfId="0" applyBorder="1"/>
    <xf numFmtId="0" fontId="0" fillId="2" borderId="0" xfId="0" applyFill="1"/>
    <xf numFmtId="0" fontId="0" fillId="2" borderId="10" xfId="0" applyFill="1" applyBorder="1"/>
    <xf numFmtId="0" fontId="4" fillId="0" borderId="9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8" xfId="0" applyFill="1" applyBorder="1"/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mathon/Documents/Clef%20Fred/Th&#232;se/G&#234;nes%20MGMT/NCycDB/Data%20MG%20MT%20NCycDB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_NCyc1"/>
      <sheetName val="Feuil1"/>
      <sheetName val="Feuil2"/>
      <sheetName val="Feuil5"/>
      <sheetName val="Feuil6"/>
      <sheetName val="Feuil3"/>
      <sheetName val="Rapport MTMG"/>
      <sheetName val="Feuil4"/>
      <sheetName val="Recap Table"/>
    </sheetNames>
    <sheetDataSet>
      <sheetData sheetId="0" refreshError="1"/>
      <sheetData sheetId="1">
        <row r="4">
          <cell r="E4">
            <v>0</v>
          </cell>
          <cell r="I4">
            <v>0</v>
          </cell>
          <cell r="J4">
            <v>0</v>
          </cell>
          <cell r="M4">
            <v>5.2649093621913497E-3</v>
          </cell>
          <cell r="N4">
            <v>0</v>
          </cell>
          <cell r="O4">
            <v>0</v>
          </cell>
          <cell r="P4">
            <v>0</v>
          </cell>
          <cell r="Q4">
            <v>0.39670433835324631</v>
          </cell>
          <cell r="R4">
            <v>1.117701346498384E-3</v>
          </cell>
          <cell r="S4">
            <v>0</v>
          </cell>
          <cell r="T4">
            <v>0</v>
          </cell>
          <cell r="V4">
            <v>0</v>
          </cell>
          <cell r="W4">
            <v>0</v>
          </cell>
          <cell r="X4">
            <v>0.62732202964990003</v>
          </cell>
          <cell r="Y4">
            <v>3.6713538500917338</v>
          </cell>
          <cell r="Z4">
            <v>0</v>
          </cell>
          <cell r="AB4">
            <v>4.0161897821369023E-2</v>
          </cell>
          <cell r="AC4">
            <v>7.03070201829632E-3</v>
          </cell>
          <cell r="AD4">
            <v>1.3077105754031126E-3</v>
          </cell>
          <cell r="AE4">
            <v>1.3067771631437207E-2</v>
          </cell>
          <cell r="AF4">
            <v>1.0740076770537608</v>
          </cell>
          <cell r="AG4">
            <v>7.6238023430397622E-2</v>
          </cell>
          <cell r="AH4">
            <v>0.12786503403941521</v>
          </cell>
          <cell r="AT4">
            <v>4.3461767402778025E-2</v>
          </cell>
          <cell r="AU4">
            <v>0.1067518837063762</v>
          </cell>
          <cell r="AV4">
            <v>0</v>
          </cell>
          <cell r="AW4">
            <v>1.3948912804299825E-2</v>
          </cell>
          <cell r="AZ4">
            <v>2.0623392587002555E-2</v>
          </cell>
          <cell r="BB4">
            <v>0</v>
          </cell>
          <cell r="BF4">
            <v>0</v>
          </cell>
          <cell r="BG4">
            <v>7.4053108517036018E-3</v>
          </cell>
          <cell r="BH4">
            <v>0.22505981612045745</v>
          </cell>
          <cell r="BI4">
            <v>1.037865536034211E-3</v>
          </cell>
          <cell r="BJ4">
            <v>1.7948968682003512E-2</v>
          </cell>
          <cell r="BK4">
            <v>0.55592793066998702</v>
          </cell>
          <cell r="BL4">
            <v>4.9996103241218236E-4</v>
          </cell>
          <cell r="BM4">
            <v>0.1977830920012672</v>
          </cell>
          <cell r="BN4">
            <v>0.13092842343386105</v>
          </cell>
          <cell r="BO4">
            <v>0.39407631693541706</v>
          </cell>
          <cell r="BP4">
            <v>1.8775456933282368E-3</v>
          </cell>
          <cell r="BQ4">
            <v>0.118102923057001</v>
          </cell>
          <cell r="BR4">
            <v>1.4186209397864136E-3</v>
          </cell>
          <cell r="BS4">
            <v>0</v>
          </cell>
          <cell r="BT4">
            <v>1.4237330174313603</v>
          </cell>
          <cell r="BU4">
            <v>0</v>
          </cell>
          <cell r="BV4">
            <v>1.7436141005374814E-2</v>
          </cell>
          <cell r="BW4">
            <v>0.13050580184550312</v>
          </cell>
          <cell r="BX4">
            <v>1.5923416443264712E-3</v>
          </cell>
          <cell r="BY4">
            <v>0</v>
          </cell>
          <cell r="BZ4">
            <v>0</v>
          </cell>
        </row>
        <row r="5">
          <cell r="D5">
            <v>9.033611959624226E-3</v>
          </cell>
          <cell r="F5">
            <v>6.1165080976621974E-3</v>
          </cell>
          <cell r="G5">
            <v>0</v>
          </cell>
          <cell r="I5">
            <v>8.8077716606335538E-3</v>
          </cell>
          <cell r="J5">
            <v>1.2180960807259182E-2</v>
          </cell>
          <cell r="L5">
            <v>0</v>
          </cell>
          <cell r="M5">
            <v>0.15042046983479901</v>
          </cell>
          <cell r="N5">
            <v>2.8430149031158973E-2</v>
          </cell>
          <cell r="O5">
            <v>2.3538010472382798E-2</v>
          </cell>
          <cell r="P5">
            <v>0.18153422506649328</v>
          </cell>
          <cell r="Q5">
            <v>7.5634304555072002E-2</v>
          </cell>
          <cell r="R5">
            <v>0.14905459733379814</v>
          </cell>
          <cell r="S5">
            <v>0.15872998568264082</v>
          </cell>
          <cell r="V5">
            <v>6.6672783152005227E-2</v>
          </cell>
          <cell r="W5">
            <v>3.9263007142031785E-2</v>
          </cell>
          <cell r="X5">
            <v>1.2737761080948864</v>
          </cell>
          <cell r="Y5">
            <v>1.0093706323086069</v>
          </cell>
          <cell r="Z5">
            <v>5.5071180095747845E-2</v>
          </cell>
          <cell r="AA5">
            <v>4.718449103910837E-3</v>
          </cell>
          <cell r="AB5">
            <v>0.47725257116185749</v>
          </cell>
          <cell r="AC5">
            <v>0.39869372847690498</v>
          </cell>
          <cell r="AD5">
            <v>0.14235560946498971</v>
          </cell>
          <cell r="AE5">
            <v>0.29535268566492717</v>
          </cell>
          <cell r="AF5">
            <v>0.33195677225160891</v>
          </cell>
          <cell r="AG5">
            <v>0.33639613418336989</v>
          </cell>
          <cell r="AH5">
            <v>0.34667389256253572</v>
          </cell>
          <cell r="AT5">
            <v>0.25682838603351832</v>
          </cell>
          <cell r="AU5">
            <v>1.9116459512415813</v>
          </cell>
          <cell r="AV5">
            <v>8.6162983636632693E-3</v>
          </cell>
          <cell r="AW5">
            <v>0.36199941525203772</v>
          </cell>
          <cell r="AY5">
            <v>6.9535039426054518E-4</v>
          </cell>
          <cell r="AZ5">
            <v>0.65347983288571687</v>
          </cell>
          <cell r="BA5">
            <v>1.3048550608346021E-3</v>
          </cell>
          <cell r="BB5">
            <v>0.33029143727375865</v>
          </cell>
          <cell r="BE5">
            <v>0</v>
          </cell>
          <cell r="BF5">
            <v>0</v>
          </cell>
          <cell r="BG5">
            <v>9.7429597713185837E-2</v>
          </cell>
          <cell r="BH5">
            <v>0.65435340932585084</v>
          </cell>
          <cell r="BI5">
            <v>1.8480592323650652E-2</v>
          </cell>
          <cell r="BJ5">
            <v>0.50631734443259624</v>
          </cell>
          <cell r="BK5">
            <v>0.10430255913908197</v>
          </cell>
          <cell r="BL5">
            <v>0.23421096039512687</v>
          </cell>
          <cell r="BM5">
            <v>2.1342413867221786</v>
          </cell>
          <cell r="BN5">
            <v>0.5527910119859698</v>
          </cell>
          <cell r="BO5">
            <v>4.6943723878859041E-2</v>
          </cell>
          <cell r="BP5">
            <v>0.32815746531721657</v>
          </cell>
          <cell r="BQ5">
            <v>1.0118859867782761</v>
          </cell>
          <cell r="BR5">
            <v>2.4136681954620775E-2</v>
          </cell>
          <cell r="BS5">
            <v>3.3774162006940736E-2</v>
          </cell>
          <cell r="BT5">
            <v>3.2472863411967405</v>
          </cell>
          <cell r="BU5">
            <v>0.77508390613575362</v>
          </cell>
          <cell r="BV5">
            <v>0.25432440670079343</v>
          </cell>
          <cell r="BW5">
            <v>0.18919736690894345</v>
          </cell>
          <cell r="BX5">
            <v>1.1763804615229755E-2</v>
          </cell>
          <cell r="BZ5">
            <v>0</v>
          </cell>
        </row>
        <row r="6">
          <cell r="J6">
            <v>0</v>
          </cell>
          <cell r="L6">
            <v>0</v>
          </cell>
          <cell r="M6">
            <v>9.2108413476515542E-3</v>
          </cell>
          <cell r="N6">
            <v>0</v>
          </cell>
          <cell r="O6">
            <v>0</v>
          </cell>
          <cell r="P6">
            <v>5.3572409505432426E-2</v>
          </cell>
          <cell r="Q6">
            <v>7.2880159809147721E-2</v>
          </cell>
          <cell r="R6">
            <v>3.0582355028394698E-2</v>
          </cell>
          <cell r="S6">
            <v>3.9545653952888393E-2</v>
          </cell>
          <cell r="T6">
            <v>0</v>
          </cell>
          <cell r="U6">
            <v>0</v>
          </cell>
          <cell r="V6">
            <v>8.6830387178698353E-3</v>
          </cell>
          <cell r="W6">
            <v>4.7585184956000833E-3</v>
          </cell>
          <cell r="X6">
            <v>0.33143410468390838</v>
          </cell>
          <cell r="Y6">
            <v>0.6413678309850569</v>
          </cell>
          <cell r="Z6">
            <v>4.0463396261120554E-2</v>
          </cell>
          <cell r="AA6">
            <v>0</v>
          </cell>
          <cell r="AB6">
            <v>1.3983920032524438E-2</v>
          </cell>
          <cell r="AC6">
            <v>5.3529844425577507E-3</v>
          </cell>
          <cell r="AD6">
            <v>2.3335666554275144E-3</v>
          </cell>
          <cell r="AE6">
            <v>9.1055182367383129E-3</v>
          </cell>
          <cell r="AF6">
            <v>0.30852758021338561</v>
          </cell>
          <cell r="AG6">
            <v>3.3188503543858015E-2</v>
          </cell>
          <cell r="AH6">
            <v>7.2738136933621925E-2</v>
          </cell>
          <cell r="AT6">
            <v>1.3308443069301472E-2</v>
          </cell>
          <cell r="AU6">
            <v>7.4081481124682755E-2</v>
          </cell>
          <cell r="AV6">
            <v>6.7639613200797637E-3</v>
          </cell>
          <cell r="AW6">
            <v>7.8131268759498759E-2</v>
          </cell>
          <cell r="AY6">
            <v>0</v>
          </cell>
          <cell r="AZ6">
            <v>0.10036845829795792</v>
          </cell>
          <cell r="BA6">
            <v>0</v>
          </cell>
          <cell r="BB6">
            <v>9.7231943976146592E-3</v>
          </cell>
          <cell r="BG6">
            <v>1.882070061005461E-2</v>
          </cell>
          <cell r="BH6">
            <v>7.7836495295639546E-2</v>
          </cell>
          <cell r="BI6">
            <v>8.6428394645463036E-3</v>
          </cell>
          <cell r="BJ6">
            <v>7.9310762145248861E-3</v>
          </cell>
          <cell r="BK6">
            <v>0.21719623164089988</v>
          </cell>
          <cell r="BL6">
            <v>2.6393187182055557E-2</v>
          </cell>
          <cell r="BM6">
            <v>0.1790486742804531</v>
          </cell>
          <cell r="BN6">
            <v>6.2902398413448996E-2</v>
          </cell>
          <cell r="BO6">
            <v>0.14379275415314974</v>
          </cell>
          <cell r="BP6">
            <v>2.6207719955666835E-2</v>
          </cell>
          <cell r="BQ6">
            <v>0.14951914497018379</v>
          </cell>
          <cell r="BR6">
            <v>7.6711592880588883E-4</v>
          </cell>
          <cell r="BS6">
            <v>2.3394151934110459E-3</v>
          </cell>
          <cell r="BT6">
            <v>0.71508124411930929</v>
          </cell>
          <cell r="BU6">
            <v>1.7285678929092729E-2</v>
          </cell>
          <cell r="BV6">
            <v>5.1857036787278038E-3</v>
          </cell>
          <cell r="BW6">
            <v>3.5553100272008045E-2</v>
          </cell>
          <cell r="BX6">
            <v>2.5810123332480915E-2</v>
          </cell>
          <cell r="BZ6">
            <v>0</v>
          </cell>
        </row>
        <row r="7">
          <cell r="D7">
            <v>0</v>
          </cell>
          <cell r="E7">
            <v>0</v>
          </cell>
          <cell r="G7">
            <v>3.8268786824809872E-3</v>
          </cell>
          <cell r="H7">
            <v>0</v>
          </cell>
          <cell r="I7">
            <v>0</v>
          </cell>
          <cell r="J7">
            <v>2.1984196686592882E-3</v>
          </cell>
          <cell r="K7">
            <v>1.2203825719722819E-3</v>
          </cell>
          <cell r="L7">
            <v>0</v>
          </cell>
          <cell r="M7">
            <v>0.12938656433574708</v>
          </cell>
          <cell r="N7">
            <v>9.809404217751885E-3</v>
          </cell>
          <cell r="O7">
            <v>2.0486997084661122E-2</v>
          </cell>
          <cell r="P7">
            <v>0.13172057999470801</v>
          </cell>
          <cell r="Q7">
            <v>8.3396807062076347E-2</v>
          </cell>
          <cell r="R7">
            <v>7.9481326482296999E-2</v>
          </cell>
          <cell r="S7">
            <v>8.3626935237668953E-2</v>
          </cell>
          <cell r="T7">
            <v>1.1313035521202904E-3</v>
          </cell>
          <cell r="V7">
            <v>4.5054821697813892E-2</v>
          </cell>
          <cell r="W7">
            <v>3.3454262184128593E-2</v>
          </cell>
          <cell r="X7">
            <v>1.1472524728496385</v>
          </cell>
          <cell r="Y7">
            <v>1.133276545515189</v>
          </cell>
          <cell r="Z7">
            <v>5.8240064384410276E-2</v>
          </cell>
          <cell r="AA7">
            <v>3.6902044438209473E-3</v>
          </cell>
          <cell r="AB7">
            <v>0.38573002180748578</v>
          </cell>
          <cell r="AC7">
            <v>0.28197923504913114</v>
          </cell>
          <cell r="AD7">
            <v>9.1055794651281718E-2</v>
          </cell>
          <cell r="AE7">
            <v>0.22136485500899264</v>
          </cell>
          <cell r="AF7">
            <v>0.38508368725519704</v>
          </cell>
          <cell r="AG7">
            <v>0.28582033150113284</v>
          </cell>
          <cell r="AH7">
            <v>0.38189187748214076</v>
          </cell>
          <cell r="AT7">
            <v>0.20596565864759914</v>
          </cell>
          <cell r="AU7">
            <v>1.9863843349024659</v>
          </cell>
          <cell r="AV7">
            <v>1.8771909562045688E-2</v>
          </cell>
          <cell r="AW7">
            <v>0.29034528563983081</v>
          </cell>
          <cell r="AY7">
            <v>4.078647016854735E-3</v>
          </cell>
          <cell r="AZ7">
            <v>0.53996023732812382</v>
          </cell>
          <cell r="BA7">
            <v>4.5922544189771789E-3</v>
          </cell>
          <cell r="BB7">
            <v>0.22763948662820471</v>
          </cell>
          <cell r="BC7">
            <v>0</v>
          </cell>
          <cell r="BE7">
            <v>0</v>
          </cell>
          <cell r="BF7">
            <v>0</v>
          </cell>
          <cell r="BG7">
            <v>7.8391910617385457E-2</v>
          </cell>
          <cell r="BH7">
            <v>0.62391279769419072</v>
          </cell>
          <cell r="BI7">
            <v>1.5222093330761303E-2</v>
          </cell>
          <cell r="BJ7">
            <v>0.3929416520120394</v>
          </cell>
          <cell r="BK7">
            <v>7.1698321243657076E-2</v>
          </cell>
          <cell r="BL7">
            <v>0.20265174339228326</v>
          </cell>
          <cell r="BM7">
            <v>1.5907535036781588</v>
          </cell>
          <cell r="BN7">
            <v>0.40621557364977501</v>
          </cell>
          <cell r="BO7">
            <v>7.0887748090076336E-2</v>
          </cell>
          <cell r="BP7">
            <v>0.26313568370763485</v>
          </cell>
          <cell r="BQ7">
            <v>0.82211337261471629</v>
          </cell>
          <cell r="BR7">
            <v>2.7856676444997425E-2</v>
          </cell>
          <cell r="BS7">
            <v>4.5447781044952722E-2</v>
          </cell>
          <cell r="BT7">
            <v>2.7157962493656989</v>
          </cell>
          <cell r="BU7">
            <v>0.34097489060905556</v>
          </cell>
          <cell r="BV7">
            <v>0.17823687463655125</v>
          </cell>
          <cell r="BW7">
            <v>0.16599183315653765</v>
          </cell>
          <cell r="BX7">
            <v>1.3446498384333859E-2</v>
          </cell>
          <cell r="BY7">
            <v>0</v>
          </cell>
          <cell r="BZ7">
            <v>4.7835983531012281E-4</v>
          </cell>
          <cell r="CA7">
            <v>3.6683689145675692E-3</v>
          </cell>
        </row>
        <row r="8">
          <cell r="I8">
            <v>0</v>
          </cell>
          <cell r="J8">
            <v>5.9783440143593267E-4</v>
          </cell>
          <cell r="L8">
            <v>0</v>
          </cell>
          <cell r="M8">
            <v>3.5035432044364462E-2</v>
          </cell>
          <cell r="N8">
            <v>2.8809564129956913E-2</v>
          </cell>
          <cell r="O8">
            <v>1.8166950560876406E-2</v>
          </cell>
          <cell r="P8">
            <v>7.3999120757890446E-2</v>
          </cell>
          <cell r="Q8">
            <v>0.13483001853121795</v>
          </cell>
          <cell r="R8">
            <v>2.3505239110303063E-2</v>
          </cell>
          <cell r="S8">
            <v>1.9102744560990613E-2</v>
          </cell>
          <cell r="T8">
            <v>0</v>
          </cell>
          <cell r="U8">
            <v>0</v>
          </cell>
          <cell r="V8">
            <v>2.3230037433470425E-2</v>
          </cell>
          <cell r="W8">
            <v>1.0547818636387884E-2</v>
          </cell>
          <cell r="X8">
            <v>0.76414933263540286</v>
          </cell>
          <cell r="Y8">
            <v>1.4818999575913621</v>
          </cell>
          <cell r="Z8">
            <v>1.6616604636215164E-2</v>
          </cell>
          <cell r="AA8">
            <v>1.5052616179011876E-2</v>
          </cell>
          <cell r="AB8">
            <v>0.12146953864905977</v>
          </cell>
          <cell r="AC8">
            <v>0.10849537287220695</v>
          </cell>
          <cell r="AD8">
            <v>1.1695882771092207E-2</v>
          </cell>
          <cell r="AE8">
            <v>0.10532318763712845</v>
          </cell>
          <cell r="AF8">
            <v>0.53551895676860983</v>
          </cell>
          <cell r="AG8">
            <v>0.14806791385136692</v>
          </cell>
          <cell r="AH8">
            <v>9.508436587958187E-2</v>
          </cell>
          <cell r="AT8">
            <v>0.13912347201203534</v>
          </cell>
          <cell r="AU8">
            <v>0.39996951561374217</v>
          </cell>
          <cell r="AV8">
            <v>7.8535388760061966E-3</v>
          </cell>
          <cell r="AW8">
            <v>0.11042599228923061</v>
          </cell>
          <cell r="AY8">
            <v>0</v>
          </cell>
          <cell r="AZ8">
            <v>0.21209621764491601</v>
          </cell>
          <cell r="BA8">
            <v>0</v>
          </cell>
          <cell r="BB8">
            <v>0.23312739307244645</v>
          </cell>
          <cell r="BG8">
            <v>5.1260260501499851E-2</v>
          </cell>
          <cell r="BH8">
            <v>0.29759820654741115</v>
          </cell>
          <cell r="BI8">
            <v>7.1499926850305913E-3</v>
          </cell>
          <cell r="BJ8">
            <v>8.2187284337404715E-2</v>
          </cell>
          <cell r="BK8">
            <v>0.27249821953761416</v>
          </cell>
          <cell r="BL8">
            <v>7.2874085036971042E-2</v>
          </cell>
          <cell r="BM8">
            <v>0.59698226434134893</v>
          </cell>
          <cell r="BN8">
            <v>0.20267233682758981</v>
          </cell>
          <cell r="BO8">
            <v>0.16177019443559848</v>
          </cell>
          <cell r="BP8">
            <v>0.11355270054237521</v>
          </cell>
          <cell r="BQ8">
            <v>0.30120388310240509</v>
          </cell>
          <cell r="BR8">
            <v>5.8918968061635124E-3</v>
          </cell>
          <cell r="BS8">
            <v>1.330968167407366E-2</v>
          </cell>
          <cell r="BT8">
            <v>1.7792192323592029</v>
          </cell>
          <cell r="BU8">
            <v>9.2724115662713172E-2</v>
          </cell>
          <cell r="BV8">
            <v>0.34139333493998841</v>
          </cell>
          <cell r="BW8">
            <v>0.17876279351902322</v>
          </cell>
          <cell r="BX8">
            <v>0</v>
          </cell>
          <cell r="BZ8">
            <v>0</v>
          </cell>
        </row>
        <row r="9">
          <cell r="J9">
            <v>0</v>
          </cell>
          <cell r="M9">
            <v>8.182955123631902E-3</v>
          </cell>
          <cell r="O9">
            <v>0</v>
          </cell>
          <cell r="P9">
            <v>1.172265581324365E-2</v>
          </cell>
          <cell r="Q9">
            <v>0.11628130936125469</v>
          </cell>
          <cell r="R9">
            <v>1.3423670555375104E-2</v>
          </cell>
          <cell r="S9">
            <v>9.0392486617490286E-3</v>
          </cell>
          <cell r="V9">
            <v>9.7399656122722081E-4</v>
          </cell>
          <cell r="W9">
            <v>2.1836210705302658E-3</v>
          </cell>
          <cell r="X9">
            <v>0.24127588728661262</v>
          </cell>
          <cell r="Y9">
            <v>1.0637990441723713</v>
          </cell>
          <cell r="Z9">
            <v>0</v>
          </cell>
          <cell r="AA9">
            <v>0</v>
          </cell>
          <cell r="AB9">
            <v>2.8234956494002553E-2</v>
          </cell>
          <cell r="AC9">
            <v>1.4185788625615821E-2</v>
          </cell>
          <cell r="AD9">
            <v>6.2822778199155644E-3</v>
          </cell>
          <cell r="AE9">
            <v>4.304772810220503E-2</v>
          </cell>
          <cell r="AF9">
            <v>0.58716714264570291</v>
          </cell>
          <cell r="AG9">
            <v>7.0765888086405271E-2</v>
          </cell>
          <cell r="AH9">
            <v>0.16082631218983809</v>
          </cell>
          <cell r="AT9">
            <v>5.158015712516717E-2</v>
          </cell>
          <cell r="AU9">
            <v>9.8294142760583333E-2</v>
          </cell>
          <cell r="AV9">
            <v>0</v>
          </cell>
          <cell r="AW9">
            <v>9.7724321643130694E-3</v>
          </cell>
          <cell r="AY9">
            <v>3.3064620104818845E-3</v>
          </cell>
          <cell r="AZ9">
            <v>0.10357877409179814</v>
          </cell>
          <cell r="BB9">
            <v>0</v>
          </cell>
          <cell r="BG9">
            <v>4.8511797837185854E-3</v>
          </cell>
          <cell r="BH9">
            <v>0.24479078604124205</v>
          </cell>
          <cell r="BI9">
            <v>3.7394510832830545E-3</v>
          </cell>
          <cell r="BJ9">
            <v>6.7750054920658054E-2</v>
          </cell>
          <cell r="BK9">
            <v>0.22565153018902734</v>
          </cell>
          <cell r="BL9">
            <v>1.9214613164855277E-2</v>
          </cell>
          <cell r="BM9">
            <v>0.20055364516314239</v>
          </cell>
          <cell r="BN9">
            <v>0.17916965623585832</v>
          </cell>
          <cell r="BO9">
            <v>0.18021966863603486</v>
          </cell>
          <cell r="BP9">
            <v>2.3000442843912047E-2</v>
          </cell>
          <cell r="BQ9">
            <v>0.13896724391880327</v>
          </cell>
          <cell r="BR9">
            <v>4.336878179428889E-3</v>
          </cell>
          <cell r="BS9">
            <v>1.1021540034939605E-2</v>
          </cell>
          <cell r="BT9">
            <v>0.70852757367468844</v>
          </cell>
          <cell r="BU9">
            <v>0.15356679115349181</v>
          </cell>
          <cell r="BV9">
            <v>6.2822778199155577E-2</v>
          </cell>
          <cell r="BW9">
            <v>6.9661498476413175E-2</v>
          </cell>
          <cell r="BX9">
            <v>4.7810333484897815E-4</v>
          </cell>
          <cell r="BZ9">
            <v>0</v>
          </cell>
        </row>
        <row r="10">
          <cell r="D10">
            <v>4.2735042735043011E-4</v>
          </cell>
          <cell r="E10">
            <v>5.0505050505050505E-4</v>
          </cell>
          <cell r="F10">
            <v>4.6296296296296298E-4</v>
          </cell>
          <cell r="H10">
            <v>2.9940119760478998E-4</v>
          </cell>
          <cell r="J10">
            <v>1.4184397163120566E-3</v>
          </cell>
          <cell r="L10">
            <v>1.4893617021276594E-3</v>
          </cell>
          <cell r="M10">
            <v>2.841918294849027E-2</v>
          </cell>
          <cell r="N10">
            <v>6.329113924050633E-4</v>
          </cell>
          <cell r="O10">
            <v>4.0229885057471264E-3</v>
          </cell>
          <cell r="P10">
            <v>3.2315521628498725E-2</v>
          </cell>
          <cell r="Q10">
            <v>5.9582309582309582E-2</v>
          </cell>
          <cell r="R10">
            <v>3.1089743589743458E-2</v>
          </cell>
          <cell r="S10">
            <v>3.3812949640287769E-2</v>
          </cell>
          <cell r="T10">
            <v>1.094890510948905E-3</v>
          </cell>
          <cell r="V10">
            <v>1.5813953488372091E-2</v>
          </cell>
          <cell r="W10">
            <v>1.0427528675703858E-2</v>
          </cell>
          <cell r="X10">
            <v>0.36521739130434783</v>
          </cell>
          <cell r="Y10">
            <v>0.76600000000000046</v>
          </cell>
          <cell r="Z10">
            <v>3.1006160164271046E-2</v>
          </cell>
          <cell r="AA10">
            <v>6.5476190476190478E-3</v>
          </cell>
          <cell r="AB10">
            <v>0.14494382022471894</v>
          </cell>
          <cell r="AC10">
            <v>6.3225806451612937E-2</v>
          </cell>
          <cell r="AD10">
            <v>1.8499999999999968E-2</v>
          </cell>
          <cell r="AE10">
            <v>6.8629550321198829E-2</v>
          </cell>
          <cell r="AF10">
            <v>0.28263305322128801</v>
          </cell>
          <cell r="AG10">
            <v>0.11324137931034473</v>
          </cell>
          <cell r="AH10">
            <v>9.0933333333332991E-2</v>
          </cell>
          <cell r="AT10">
            <v>9.6902654867256577E-2</v>
          </cell>
          <cell r="AU10">
            <v>0.37244897959183487</v>
          </cell>
          <cell r="AV10">
            <v>1.0093167701863354E-2</v>
          </cell>
          <cell r="AW10">
            <v>0.16433333333333255</v>
          </cell>
          <cell r="AX10">
            <v>2.1276595744680854E-4</v>
          </cell>
          <cell r="AY10">
            <v>3.0263157894736869E-3</v>
          </cell>
          <cell r="AZ10">
            <v>0.25537634408602183</v>
          </cell>
          <cell r="BA10">
            <v>4.9382716049382717E-4</v>
          </cell>
          <cell r="BB10">
            <v>8.1250000000000003E-2</v>
          </cell>
          <cell r="BG10">
            <v>4.5173745173745124E-2</v>
          </cell>
          <cell r="BH10">
            <v>0.23212180746561881</v>
          </cell>
          <cell r="BI10">
            <v>3.5714285714285466E-3</v>
          </cell>
          <cell r="BJ10">
            <v>8.588235294117634E-2</v>
          </cell>
          <cell r="BK10">
            <v>0.10678670360110834</v>
          </cell>
          <cell r="BL10">
            <v>4.3476702508960567E-2</v>
          </cell>
          <cell r="BM10">
            <v>0.40957711442786088</v>
          </cell>
          <cell r="BN10">
            <v>0.14909747292418685</v>
          </cell>
          <cell r="BO10">
            <v>6.8637212196639708E-2</v>
          </cell>
          <cell r="BP10">
            <v>7.4587221823402855E-2</v>
          </cell>
          <cell r="BQ10">
            <v>0.26144164759725319</v>
          </cell>
          <cell r="BR10">
            <v>8.6908284023668458E-3</v>
          </cell>
          <cell r="BS10">
            <v>8.2706766917293242E-3</v>
          </cell>
          <cell r="BT10">
            <v>1.0060150375939845</v>
          </cell>
          <cell r="BU10">
            <v>0.22166666666666668</v>
          </cell>
          <cell r="BV10">
            <v>6.8749999999999811E-2</v>
          </cell>
          <cell r="BW10">
            <v>0.13458417849898535</v>
          </cell>
          <cell r="BX10">
            <v>6.0502283105022814E-3</v>
          </cell>
          <cell r="BZ10">
            <v>1.8518518518518517E-3</v>
          </cell>
          <cell r="CA10">
            <v>1.1834319526627219E-3</v>
          </cell>
        </row>
        <row r="11">
          <cell r="E11">
            <v>5.0505050505050505E-4</v>
          </cell>
          <cell r="I11">
            <v>3.33333333333333E-4</v>
          </cell>
          <cell r="J11">
            <v>3.5460992907801415E-4</v>
          </cell>
          <cell r="M11">
            <v>8.1705150976909523E-3</v>
          </cell>
          <cell r="N11">
            <v>1.8987341772151898E-3</v>
          </cell>
          <cell r="O11">
            <v>1.1494252873563218E-3</v>
          </cell>
          <cell r="P11">
            <v>6.9974554707379136E-3</v>
          </cell>
          <cell r="Q11">
            <v>3.3906633906633905E-2</v>
          </cell>
          <cell r="R11">
            <v>3.8461538461538299E-3</v>
          </cell>
          <cell r="S11">
            <v>9.7122302158273392E-3</v>
          </cell>
          <cell r="T11">
            <v>3.6496350364963507E-4</v>
          </cell>
          <cell r="V11">
            <v>1.2790697674418606E-3</v>
          </cell>
          <cell r="W11">
            <v>1.1991657977059437E-3</v>
          </cell>
          <cell r="X11">
            <v>0.11630434782608695</v>
          </cell>
          <cell r="Y11">
            <v>0.42160000000000025</v>
          </cell>
          <cell r="Z11">
            <v>4.31211498973306E-3</v>
          </cell>
          <cell r="AB11">
            <v>2.2752808988764018E-2</v>
          </cell>
          <cell r="AC11">
            <v>1.4677419354838718E-2</v>
          </cell>
          <cell r="AD11">
            <v>2.374999999999996E-3</v>
          </cell>
          <cell r="AE11">
            <v>1.2419700214132705E-2</v>
          </cell>
          <cell r="AF11">
            <v>0.39103641456582561</v>
          </cell>
          <cell r="AG11">
            <v>5.9724137931034434E-2</v>
          </cell>
          <cell r="AH11">
            <v>1.3866666666666614E-2</v>
          </cell>
          <cell r="AT11">
            <v>7.8834808259586969E-2</v>
          </cell>
          <cell r="AU11">
            <v>7.2448979591836368E-2</v>
          </cell>
          <cell r="AV11">
            <v>1.0869565217391304E-3</v>
          </cell>
          <cell r="AW11">
            <v>2.1333333333333232E-2</v>
          </cell>
          <cell r="AZ11">
            <v>5.7526881720430183E-2</v>
          </cell>
          <cell r="BB11">
            <v>3.1250000000000002E-3</v>
          </cell>
          <cell r="BF11">
            <v>9.6153846153846159E-4</v>
          </cell>
          <cell r="BG11">
            <v>1.62162162162162E-2</v>
          </cell>
          <cell r="BH11">
            <v>0.19960707269155201</v>
          </cell>
          <cell r="BI11">
            <v>1.7857142857142733E-3</v>
          </cell>
          <cell r="BJ11">
            <v>9.9999999999999846E-3</v>
          </cell>
          <cell r="BK11">
            <v>9.5844875346260683E-2</v>
          </cell>
          <cell r="BL11">
            <v>6.7025089605734752E-3</v>
          </cell>
          <cell r="BM11">
            <v>0.18644278606965184</v>
          </cell>
          <cell r="BN11">
            <v>9.8555956678699791E-2</v>
          </cell>
          <cell r="BO11">
            <v>8.858120721841943E-2</v>
          </cell>
          <cell r="BP11">
            <v>1.837760229720032E-2</v>
          </cell>
          <cell r="BQ11">
            <v>7.025171624713937E-2</v>
          </cell>
          <cell r="BR11">
            <v>2.0710059171597591E-3</v>
          </cell>
          <cell r="BS11">
            <v>1.8796992481203009E-4</v>
          </cell>
          <cell r="BT11">
            <v>0.75281954887217994</v>
          </cell>
          <cell r="BU11">
            <v>1.6666666666666666E-2</v>
          </cell>
          <cell r="BV11">
            <v>5.9999999999999824E-2</v>
          </cell>
          <cell r="BW11">
            <v>0.11430020283975621</v>
          </cell>
          <cell r="BX11">
            <v>2.1689497716894969E-3</v>
          </cell>
          <cell r="BY11">
            <v>6.4102564102564103E-4</v>
          </cell>
          <cell r="BZ11">
            <v>1.5432098765432098E-4</v>
          </cell>
        </row>
        <row r="12">
          <cell r="D12">
            <v>4.2735042735043011E-4</v>
          </cell>
          <cell r="F12">
            <v>4.6296296296296298E-4</v>
          </cell>
          <cell r="L12">
            <v>6.382978723404255E-4</v>
          </cell>
          <cell r="M12">
            <v>1.0746003552397883E-2</v>
          </cell>
          <cell r="N12">
            <v>1.2658227848101266E-3</v>
          </cell>
          <cell r="O12">
            <v>2.0114942528735632E-3</v>
          </cell>
          <cell r="P12">
            <v>1.1068702290076334E-2</v>
          </cell>
          <cell r="Q12">
            <v>4.5823095823095822E-2</v>
          </cell>
          <cell r="R12">
            <v>9.2948717948717549E-3</v>
          </cell>
          <cell r="S12">
            <v>1.2949640287769784E-2</v>
          </cell>
          <cell r="V12">
            <v>4.0697674418604651E-3</v>
          </cell>
          <cell r="W12">
            <v>3.962460896767466E-3</v>
          </cell>
          <cell r="X12">
            <v>0.1391304347826087</v>
          </cell>
          <cell r="Y12">
            <v>0.7092000000000005</v>
          </cell>
          <cell r="Z12">
            <v>4.0041067761806982E-3</v>
          </cell>
          <cell r="AA12">
            <v>1.1904761904761906E-3</v>
          </cell>
          <cell r="AB12">
            <v>3.2865168539325806E-2</v>
          </cell>
          <cell r="AC12">
            <v>2.3145161290322593E-2</v>
          </cell>
          <cell r="AD12">
            <v>4.1249999999999924E-3</v>
          </cell>
          <cell r="AE12">
            <v>1.9914346895074857E-2</v>
          </cell>
          <cell r="AF12">
            <v>0.37899159663865484</v>
          </cell>
          <cell r="AG12">
            <v>6.4896551724137871E-2</v>
          </cell>
          <cell r="AH12">
            <v>4.6399999999999823E-2</v>
          </cell>
          <cell r="AT12">
            <v>6.7846607669616477E-2</v>
          </cell>
          <cell r="AU12">
            <v>0.13265306122448914</v>
          </cell>
          <cell r="AV12">
            <v>2.6397515527950312E-3</v>
          </cell>
          <cell r="AW12">
            <v>2.9333333333333197E-2</v>
          </cell>
          <cell r="AY12">
            <v>2.6315789473684236E-3</v>
          </cell>
          <cell r="AZ12">
            <v>9.193548387096788E-2</v>
          </cell>
          <cell r="BA12">
            <v>1.1111111111111111E-3</v>
          </cell>
          <cell r="BB12">
            <v>1.0937499999999999E-2</v>
          </cell>
          <cell r="BG12">
            <v>3.4169884169884132E-2</v>
          </cell>
          <cell r="BH12">
            <v>0.17779960707269152</v>
          </cell>
          <cell r="BI12">
            <v>2.5297619047618871E-3</v>
          </cell>
          <cell r="BJ12">
            <v>2.3235294117647024E-2</v>
          </cell>
          <cell r="BK12">
            <v>8.5041551246537644E-2</v>
          </cell>
          <cell r="BL12">
            <v>1.6129032258064512E-2</v>
          </cell>
          <cell r="BM12">
            <v>0.22126865671641802</v>
          </cell>
          <cell r="BN12">
            <v>0.11335740072202101</v>
          </cell>
          <cell r="BO12">
            <v>8.2731798382078406E-2</v>
          </cell>
          <cell r="BP12">
            <v>2.0674802584350359E-2</v>
          </cell>
          <cell r="BQ12">
            <v>9.0732265446223967E-2</v>
          </cell>
          <cell r="BR12">
            <v>2.7736686390532487E-3</v>
          </cell>
          <cell r="BS12">
            <v>1.5037593984962407E-3</v>
          </cell>
          <cell r="BT12">
            <v>0.77218045112781908</v>
          </cell>
          <cell r="BU12">
            <v>2.6666666666666668E-2</v>
          </cell>
          <cell r="BV12">
            <v>3.6249999999999893E-2</v>
          </cell>
          <cell r="BW12">
            <v>0.12860040567951275</v>
          </cell>
          <cell r="BX12">
            <v>1.2557077625570774E-3</v>
          </cell>
          <cell r="BZ12">
            <v>1.0802469135802468E-3</v>
          </cell>
          <cell r="CA12">
            <v>2.9585798816568048E-4</v>
          </cell>
        </row>
        <row r="13">
          <cell r="D13">
            <v>0</v>
          </cell>
          <cell r="E13">
            <v>0</v>
          </cell>
          <cell r="F13">
            <v>8.3167827277854725E-3</v>
          </cell>
          <cell r="G13">
            <v>0</v>
          </cell>
          <cell r="H13">
            <v>0</v>
          </cell>
          <cell r="I13">
            <v>0</v>
          </cell>
          <cell r="J13">
            <v>1.0617169439726135E-3</v>
          </cell>
          <cell r="K13">
            <v>0</v>
          </cell>
          <cell r="L13">
            <v>7.6443619966028165E-3</v>
          </cell>
          <cell r="M13">
            <v>0.1188576089303055</v>
          </cell>
          <cell r="N13">
            <v>8.2430897162734496E-2</v>
          </cell>
          <cell r="O13">
            <v>5.0330874783667254E-2</v>
          </cell>
          <cell r="P13">
            <v>0.13656030265241642</v>
          </cell>
          <cell r="Q13">
            <v>5.296584970619151E-2</v>
          </cell>
          <cell r="R13">
            <v>0.10507935100298139</v>
          </cell>
          <cell r="S13">
            <v>0.11631529225046733</v>
          </cell>
          <cell r="T13">
            <v>0</v>
          </cell>
          <cell r="V13">
            <v>0.1033988847970724</v>
          </cell>
          <cell r="W13">
            <v>4.753314507924105E-2</v>
          </cell>
          <cell r="X13">
            <v>1.2716541590408503</v>
          </cell>
          <cell r="Y13">
            <v>1.3185760007940206</v>
          </cell>
          <cell r="Z13">
            <v>8.0691577800382663E-2</v>
          </cell>
          <cell r="AA13">
            <v>0</v>
          </cell>
          <cell r="AB13">
            <v>0.21446085798053524</v>
          </cell>
          <cell r="AC13">
            <v>0.27888050469461301</v>
          </cell>
          <cell r="AD13">
            <v>6.6804557260936689E-2</v>
          </cell>
          <cell r="AE13">
            <v>0.29860277515370098</v>
          </cell>
          <cell r="AF13">
            <v>0.30569418194397974</v>
          </cell>
          <cell r="AG13">
            <v>0.34782506081266634</v>
          </cell>
          <cell r="AH13">
            <v>0.41437538262918183</v>
          </cell>
          <cell r="AT13">
            <v>0.19507639486721573</v>
          </cell>
          <cell r="AU13">
            <v>1.2281681595562324</v>
          </cell>
          <cell r="AV13">
            <v>0</v>
          </cell>
          <cell r="AW13">
            <v>0.27395482305325214</v>
          </cell>
          <cell r="AX13">
            <v>0</v>
          </cell>
          <cell r="AY13">
            <v>1.1818585981589892E-3</v>
          </cell>
          <cell r="AZ13">
            <v>0.61571020516992536</v>
          </cell>
          <cell r="BA13">
            <v>0</v>
          </cell>
          <cell r="BB13">
            <v>0.23858770450334574</v>
          </cell>
          <cell r="BC13">
            <v>0</v>
          </cell>
          <cell r="BE13">
            <v>0</v>
          </cell>
          <cell r="BF13">
            <v>0</v>
          </cell>
          <cell r="BG13">
            <v>8.0631047990228952E-2</v>
          </cell>
          <cell r="BH13">
            <v>0.45837073843333159</v>
          </cell>
          <cell r="BI13">
            <v>1.5371196648674829E-2</v>
          </cell>
          <cell r="BJ13">
            <v>0.35532231148179877</v>
          </cell>
          <cell r="BK13">
            <v>0.16732629626566778</v>
          </cell>
          <cell r="BL13">
            <v>0.21070971465815189</v>
          </cell>
          <cell r="BM13">
            <v>1.9751738323063057</v>
          </cell>
          <cell r="BN13">
            <v>0.4807220514605503</v>
          </cell>
          <cell r="BO13">
            <v>5.4775873298619444E-2</v>
          </cell>
          <cell r="BP13">
            <v>0.38510943021561178</v>
          </cell>
          <cell r="BQ13">
            <v>0.92339126125725879</v>
          </cell>
          <cell r="BR13">
            <v>2.0096841103309972E-2</v>
          </cell>
          <cell r="BS13">
            <v>2.6169726102091881E-2</v>
          </cell>
          <cell r="BT13">
            <v>2.9453604635547905</v>
          </cell>
          <cell r="BU13">
            <v>0.6437189831305955</v>
          </cell>
          <cell r="BV13">
            <v>0.60067963251430401</v>
          </cell>
          <cell r="BW13">
            <v>0.18219321188657769</v>
          </cell>
          <cell r="BX13">
            <v>1.0253567746584827E-2</v>
          </cell>
          <cell r="BY13">
            <v>0</v>
          </cell>
          <cell r="BZ13">
            <v>0</v>
          </cell>
          <cell r="CA13">
            <v>0</v>
          </cell>
        </row>
        <row r="14">
          <cell r="D14">
            <v>2.1367521367521504E-3</v>
          </cell>
          <cell r="E14">
            <v>1.5151515151515152E-3</v>
          </cell>
          <cell r="G14">
            <v>1.8518518518518541E-3</v>
          </cell>
          <cell r="H14">
            <v>2.0958083832335298E-3</v>
          </cell>
          <cell r="I14">
            <v>5.333333333333328E-3</v>
          </cell>
          <cell r="J14">
            <v>3.0732860520094564E-3</v>
          </cell>
          <cell r="K14">
            <v>1.1811023622047244E-3</v>
          </cell>
          <cell r="L14">
            <v>1.4893617021276594E-3</v>
          </cell>
          <cell r="M14">
            <v>3.3392539964476067E-2</v>
          </cell>
          <cell r="N14">
            <v>7.5949367088607592E-3</v>
          </cell>
          <cell r="O14">
            <v>7.1839080459770114E-3</v>
          </cell>
          <cell r="P14">
            <v>3.0661577608142501E-2</v>
          </cell>
          <cell r="Q14">
            <v>2.0393120393120395E-2</v>
          </cell>
          <cell r="R14">
            <v>2.5961538461538352E-2</v>
          </cell>
          <cell r="S14">
            <v>4.100719424460432E-2</v>
          </cell>
          <cell r="T14">
            <v>3.6496350364963507E-4</v>
          </cell>
          <cell r="V14">
            <v>1.1511627906976745E-2</v>
          </cell>
          <cell r="W14">
            <v>1.1105318039624609E-2</v>
          </cell>
          <cell r="X14">
            <v>0.37445652173913047</v>
          </cell>
          <cell r="Y14">
            <v>0.39120000000000021</v>
          </cell>
          <cell r="Z14">
            <v>3.4291581108829565E-2</v>
          </cell>
          <cell r="AA14">
            <v>1.8452380952380953E-2</v>
          </cell>
          <cell r="AB14">
            <v>0.1707865168539324</v>
          </cell>
          <cell r="AC14">
            <v>7.9435483870967785E-2</v>
          </cell>
          <cell r="AD14">
            <v>2.7624999999999955E-2</v>
          </cell>
          <cell r="AE14">
            <v>7.4304068522483613E-2</v>
          </cell>
          <cell r="AF14">
            <v>0.18851540616246465</v>
          </cell>
          <cell r="AG14">
            <v>0.10875862068965508</v>
          </cell>
          <cell r="AH14">
            <v>0.10839999999999958</v>
          </cell>
          <cell r="AT14">
            <v>7.3525073746312633E-2</v>
          </cell>
          <cell r="AU14">
            <v>0.44693877551020184</v>
          </cell>
          <cell r="AV14">
            <v>8.6956521739130436E-3</v>
          </cell>
          <cell r="AW14">
            <v>0.14199999999999932</v>
          </cell>
          <cell r="AY14">
            <v>1.1842105263157906E-3</v>
          </cell>
          <cell r="AZ14">
            <v>0.22204301075268845</v>
          </cell>
          <cell r="BA14">
            <v>8.6419753086419747E-4</v>
          </cell>
          <cell r="BB14">
            <v>5.3124999999999999E-2</v>
          </cell>
          <cell r="BC14">
            <v>3.1847133757961787E-4</v>
          </cell>
          <cell r="BE14">
            <v>1.9607843137254902E-3</v>
          </cell>
          <cell r="BF14">
            <v>9.6153846153846159E-4</v>
          </cell>
          <cell r="BG14">
            <v>3.9575289575289531E-2</v>
          </cell>
          <cell r="BH14">
            <v>0.22956777996070721</v>
          </cell>
          <cell r="BI14">
            <v>1.1607142857142776E-2</v>
          </cell>
          <cell r="BJ14">
            <v>0.12691176470588217</v>
          </cell>
          <cell r="BK14">
            <v>4.3213296398892098E-2</v>
          </cell>
          <cell r="BL14">
            <v>5.1326164874551959E-2</v>
          </cell>
          <cell r="BM14">
            <v>0.42835820895522403</v>
          </cell>
          <cell r="BN14">
            <v>0.13411552346570318</v>
          </cell>
          <cell r="BO14">
            <v>1.5681393901680152E-2</v>
          </cell>
          <cell r="BP14">
            <v>8.0150753768844354E-2</v>
          </cell>
          <cell r="BQ14">
            <v>0.23443935926773382</v>
          </cell>
          <cell r="BR14">
            <v>1.9674556213017714E-2</v>
          </cell>
          <cell r="BS14">
            <v>4.6992481203007516E-3</v>
          </cell>
          <cell r="BT14">
            <v>0.7810150375939845</v>
          </cell>
          <cell r="BU14">
            <v>0.17333333333333334</v>
          </cell>
          <cell r="BV14">
            <v>6.6249999999999809E-2</v>
          </cell>
          <cell r="BW14">
            <v>6.6430020283975433E-2</v>
          </cell>
          <cell r="BX14">
            <v>2.5114155251141548E-3</v>
          </cell>
          <cell r="BY14">
            <v>2.5641025641025641E-3</v>
          </cell>
          <cell r="BZ14">
            <v>4.1666666666666666E-3</v>
          </cell>
          <cell r="CA14">
            <v>2.9585798816568048E-4</v>
          </cell>
        </row>
        <row r="15">
          <cell r="J15">
            <v>2.3640661938534281E-4</v>
          </cell>
          <cell r="M15">
            <v>3.1083481349911232E-3</v>
          </cell>
          <cell r="O15">
            <v>2.8735632183908046E-4</v>
          </cell>
          <cell r="P15">
            <v>5.4707379134860045E-3</v>
          </cell>
          <cell r="Q15">
            <v>1.2653562653562654E-2</v>
          </cell>
          <cell r="R15">
            <v>3.5256410256410109E-3</v>
          </cell>
          <cell r="S15">
            <v>5.7553956834532375E-3</v>
          </cell>
          <cell r="V15">
            <v>2.2093023255813954E-3</v>
          </cell>
          <cell r="W15">
            <v>1.7726798748696558E-3</v>
          </cell>
          <cell r="X15">
            <v>6.4673913043478262E-2</v>
          </cell>
          <cell r="Y15">
            <v>0.24360000000000012</v>
          </cell>
          <cell r="Z15">
            <v>1.9507186858316221E-3</v>
          </cell>
          <cell r="AA15">
            <v>2.3809523809523812E-3</v>
          </cell>
          <cell r="AB15">
            <v>2.0224719101123573E-2</v>
          </cell>
          <cell r="AC15">
            <v>1.10483870967742E-2</v>
          </cell>
          <cell r="AD15">
            <v>2.8749999999999947E-3</v>
          </cell>
          <cell r="AE15">
            <v>2.0556745182012753E-2</v>
          </cell>
          <cell r="AF15">
            <v>0.26428571428571379</v>
          </cell>
          <cell r="AG15">
            <v>3.6344827586206871E-2</v>
          </cell>
          <cell r="AH15">
            <v>3.8933333333333188E-2</v>
          </cell>
          <cell r="AT15">
            <v>3.5914454277286116E-2</v>
          </cell>
          <cell r="AU15">
            <v>8.061224489795879E-2</v>
          </cell>
          <cell r="AV15">
            <v>6.2111801242236027E-4</v>
          </cell>
          <cell r="AW15">
            <v>1.5999999999999924E-2</v>
          </cell>
          <cell r="AY15">
            <v>9.2105263157894811E-4</v>
          </cell>
          <cell r="AZ15">
            <v>5.6451612903225881E-2</v>
          </cell>
          <cell r="BB15">
            <v>1.2500000000000001E-2</v>
          </cell>
          <cell r="BG15">
            <v>1.3320463320463306E-2</v>
          </cell>
          <cell r="BH15">
            <v>9.1748526522593299E-2</v>
          </cell>
          <cell r="BI15">
            <v>4.7619047619047294E-3</v>
          </cell>
          <cell r="BJ15">
            <v>3.8823529411764646E-2</v>
          </cell>
          <cell r="BK15">
            <v>4.5429362880886559E-2</v>
          </cell>
          <cell r="BL15">
            <v>1.0465949820788528E-2</v>
          </cell>
          <cell r="BM15">
            <v>0.12947761194029855</v>
          </cell>
          <cell r="BN15">
            <v>6.9494584837544726E-2</v>
          </cell>
          <cell r="BO15">
            <v>4.8630989421281905E-2</v>
          </cell>
          <cell r="BP15">
            <v>1.3244795405599447E-2</v>
          </cell>
          <cell r="BQ15">
            <v>5.4347826086956354E-2</v>
          </cell>
          <cell r="BR15">
            <v>8.5798816568047158E-3</v>
          </cell>
          <cell r="BS15">
            <v>1.5037593984962407E-3</v>
          </cell>
          <cell r="BT15">
            <v>0.345300751879699</v>
          </cell>
          <cell r="BU15">
            <v>2.1666666666666667E-2</v>
          </cell>
          <cell r="BV15">
            <v>1.749999999999995E-2</v>
          </cell>
          <cell r="BW15">
            <v>6.8864097363082938E-2</v>
          </cell>
          <cell r="BX15">
            <v>1.4840182648401823E-3</v>
          </cell>
          <cell r="BZ15">
            <v>6.1728395061728394E-4</v>
          </cell>
        </row>
        <row r="16">
          <cell r="D16">
            <v>4.2735042735043011E-4</v>
          </cell>
          <cell r="E16">
            <v>2.5252525252525255E-3</v>
          </cell>
          <cell r="F16">
            <v>4.6296296296296298E-4</v>
          </cell>
          <cell r="G16">
            <v>6.172839506172847E-3</v>
          </cell>
          <cell r="H16">
            <v>1.7964071856287397E-3</v>
          </cell>
          <cell r="I16">
            <v>5.9999999999999932E-3</v>
          </cell>
          <cell r="J16">
            <v>3.0732860520094564E-3</v>
          </cell>
          <cell r="K16">
            <v>1.9685039370078743E-4</v>
          </cell>
          <cell r="L16">
            <v>4.2553191489361707E-4</v>
          </cell>
          <cell r="M16">
            <v>3.8010657193605732E-2</v>
          </cell>
          <cell r="N16">
            <v>7.5949367088607592E-3</v>
          </cell>
          <cell r="O16">
            <v>8.0459770114942528E-3</v>
          </cell>
          <cell r="P16">
            <v>5.3816793893129766E-2</v>
          </cell>
          <cell r="Q16">
            <v>1.8673218673218674E-2</v>
          </cell>
          <cell r="R16">
            <v>3.3974358974358833E-2</v>
          </cell>
          <cell r="S16">
            <v>4.8201438848920863E-2</v>
          </cell>
          <cell r="T16">
            <v>3.6496350364963507E-4</v>
          </cell>
          <cell r="V16">
            <v>2.755813953488372E-2</v>
          </cell>
          <cell r="W16">
            <v>1.8300312825860272E-2</v>
          </cell>
          <cell r="X16">
            <v>0.43913043478260866</v>
          </cell>
          <cell r="Y16">
            <v>0.40160000000000023</v>
          </cell>
          <cell r="Z16">
            <v>3.5831622176591374E-2</v>
          </cell>
          <cell r="AA16">
            <v>1.9047619047619049E-2</v>
          </cell>
          <cell r="AB16">
            <v>0.18539325842696608</v>
          </cell>
          <cell r="AC16">
            <v>8.6451612903225852E-2</v>
          </cell>
          <cell r="AD16">
            <v>2.3249999999999962E-2</v>
          </cell>
          <cell r="AE16">
            <v>7.3875802997858342E-2</v>
          </cell>
          <cell r="AF16">
            <v>0.16148459383753472</v>
          </cell>
          <cell r="AG16">
            <v>0.1226896551724137</v>
          </cell>
          <cell r="AH16">
            <v>0.11853333333333289</v>
          </cell>
          <cell r="AT16">
            <v>7.8244837758112043E-2</v>
          </cell>
          <cell r="AU16">
            <v>0.50102040816326288</v>
          </cell>
          <cell r="AV16">
            <v>1.0403726708074535E-2</v>
          </cell>
          <cell r="AW16">
            <v>0.16799999999999921</v>
          </cell>
          <cell r="AX16">
            <v>4.2553191489361707E-4</v>
          </cell>
          <cell r="AY16">
            <v>1.1842105263157906E-3</v>
          </cell>
          <cell r="AZ16">
            <v>0.26666666666666705</v>
          </cell>
          <cell r="BA16">
            <v>1.2345679012345679E-3</v>
          </cell>
          <cell r="BB16">
            <v>5.9374999999999997E-2</v>
          </cell>
          <cell r="BC16">
            <v>9.5541401273885351E-4</v>
          </cell>
          <cell r="BE16">
            <v>9.8039215686274508E-4</v>
          </cell>
          <cell r="BF16">
            <v>3.8461538461538464E-3</v>
          </cell>
          <cell r="BG16">
            <v>4.5752895752895699E-2</v>
          </cell>
          <cell r="BH16">
            <v>0.22131630648330056</v>
          </cell>
          <cell r="BI16">
            <v>5.5059523809523432E-3</v>
          </cell>
          <cell r="BJ16">
            <v>0.11161764705882336</v>
          </cell>
          <cell r="BK16">
            <v>4.9307479224376879E-2</v>
          </cell>
          <cell r="BL16">
            <v>6.6344086021505363E-2</v>
          </cell>
          <cell r="BM16">
            <v>0.46641791044776137</v>
          </cell>
          <cell r="BN16">
            <v>0.12815884476534223</v>
          </cell>
          <cell r="BO16">
            <v>1.1885500933416306E-2</v>
          </cell>
          <cell r="BP16">
            <v>9.5441493180186798E-2</v>
          </cell>
          <cell r="BQ16">
            <v>0.26372997711670398</v>
          </cell>
          <cell r="BR16">
            <v>1.6974852071005884E-2</v>
          </cell>
          <cell r="BS16">
            <v>1.1278195488721804E-2</v>
          </cell>
          <cell r="BT16">
            <v>0.86635338345864599</v>
          </cell>
          <cell r="BU16">
            <v>0.17166666666666669</v>
          </cell>
          <cell r="BV16">
            <v>0.1099999999999997</v>
          </cell>
          <cell r="BW16">
            <v>7.4137931034482504E-2</v>
          </cell>
          <cell r="BX16">
            <v>3.7671232876712317E-3</v>
          </cell>
          <cell r="BY16">
            <v>2.5641025641025641E-3</v>
          </cell>
          <cell r="BZ16">
            <v>2.1604938271604936E-3</v>
          </cell>
          <cell r="CA16">
            <v>3.2544378698224855E-3</v>
          </cell>
        </row>
        <row r="17">
          <cell r="D17">
            <v>4.2735042735043011E-4</v>
          </cell>
          <cell r="F17">
            <v>4.6296296296296298E-4</v>
          </cell>
          <cell r="M17">
            <v>6.7495559502664393E-3</v>
          </cell>
          <cell r="P17">
            <v>5.0890585241730284E-3</v>
          </cell>
          <cell r="Q17">
            <v>2.2481572481572482E-2</v>
          </cell>
          <cell r="R17">
            <v>6.7307692307692025E-3</v>
          </cell>
          <cell r="S17">
            <v>8.9928057553956831E-3</v>
          </cell>
          <cell r="U17">
            <v>3.7037037037037041E-4</v>
          </cell>
          <cell r="V17">
            <v>3.0232558139534887E-3</v>
          </cell>
          <cell r="W17">
            <v>1.5641293013555788E-3</v>
          </cell>
          <cell r="X17">
            <v>0.11956521739130435</v>
          </cell>
          <cell r="Y17">
            <v>0.44760000000000028</v>
          </cell>
          <cell r="Z17">
            <v>2.361396303901437E-3</v>
          </cell>
          <cell r="AA17">
            <v>5.9523809523809529E-4</v>
          </cell>
          <cell r="AB17">
            <v>2.3595505617977502E-2</v>
          </cell>
          <cell r="AC17">
            <v>1.0887096774193554E-2</v>
          </cell>
          <cell r="AD17">
            <v>3.8749999999999935E-3</v>
          </cell>
          <cell r="AE17">
            <v>1.6059957173447464E-2</v>
          </cell>
          <cell r="AF17">
            <v>0.41890756302520937</v>
          </cell>
          <cell r="AG17">
            <v>5.9724137931034434E-2</v>
          </cell>
          <cell r="AH17">
            <v>1.7066666666666602E-2</v>
          </cell>
          <cell r="AT17">
            <v>8.8495575221238881E-2</v>
          </cell>
          <cell r="AU17">
            <v>9.1836734693877098E-2</v>
          </cell>
          <cell r="AV17">
            <v>7.7639751552795026E-4</v>
          </cell>
          <cell r="AW17">
            <v>2.8999999999999859E-2</v>
          </cell>
          <cell r="AY17">
            <v>2.6315789473684237E-4</v>
          </cell>
          <cell r="AZ17">
            <v>7.0967741935483969E-2</v>
          </cell>
          <cell r="BA17">
            <v>3.7037037037037035E-4</v>
          </cell>
          <cell r="BB17">
            <v>9.3749999999999997E-3</v>
          </cell>
          <cell r="BG17">
            <v>3.24324324324324E-2</v>
          </cell>
          <cell r="BH17">
            <v>0.18310412573673868</v>
          </cell>
          <cell r="BI17">
            <v>1.1904761904761823E-3</v>
          </cell>
          <cell r="BJ17">
            <v>1.8529411764705853E-2</v>
          </cell>
          <cell r="BK17">
            <v>0.10581717451523578</v>
          </cell>
          <cell r="BL17">
            <v>1.1003584229390679E-2</v>
          </cell>
          <cell r="BM17">
            <v>0.20236318407960205</v>
          </cell>
          <cell r="BN17">
            <v>0.12653429602888014</v>
          </cell>
          <cell r="BO17">
            <v>0.10656502800248913</v>
          </cell>
          <cell r="BP17">
            <v>1.2778176597272097E-2</v>
          </cell>
          <cell r="BQ17">
            <v>7.7116704805491751E-2</v>
          </cell>
          <cell r="BR17">
            <v>2.1449704142011789E-3</v>
          </cell>
          <cell r="BS17">
            <v>1.6917293233082707E-3</v>
          </cell>
          <cell r="BT17">
            <v>0.82011278195488668</v>
          </cell>
          <cell r="BU17">
            <v>4.8333333333333332E-2</v>
          </cell>
          <cell r="BV17">
            <v>4.9999999999999857E-2</v>
          </cell>
          <cell r="BW17">
            <v>0.13640973630831599</v>
          </cell>
          <cell r="BX17">
            <v>5.7077625570776242E-4</v>
          </cell>
          <cell r="BZ17">
            <v>1.5432098765432098E-4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2.2994666977004221E-2</v>
          </cell>
          <cell r="N18">
            <v>0</v>
          </cell>
          <cell r="O18">
            <v>0</v>
          </cell>
          <cell r="P18">
            <v>0</v>
          </cell>
          <cell r="Q18">
            <v>0.23119238073949186</v>
          </cell>
          <cell r="R18">
            <v>0</v>
          </cell>
          <cell r="S18">
            <v>4.5432523277955279E-3</v>
          </cell>
          <cell r="V18">
            <v>0</v>
          </cell>
          <cell r="W18">
            <v>3.2925551280687092E-3</v>
          </cell>
          <cell r="X18">
            <v>0.32948456012012789</v>
          </cell>
          <cell r="Y18">
            <v>3.1777687541719284</v>
          </cell>
          <cell r="Z18">
            <v>6.4836968538355081E-3</v>
          </cell>
          <cell r="AA18">
            <v>0</v>
          </cell>
          <cell r="AB18">
            <v>6.2086861164958485E-2</v>
          </cell>
          <cell r="AC18">
            <v>1.0694962536157381E-2</v>
          </cell>
          <cell r="AD18">
            <v>0</v>
          </cell>
          <cell r="AE18">
            <v>2.2988662206811103E-2</v>
          </cell>
          <cell r="AF18">
            <v>1.1754615486918687</v>
          </cell>
          <cell r="AG18">
            <v>0.30922315326216576</v>
          </cell>
          <cell r="AH18">
            <v>0.30059974701626219</v>
          </cell>
          <cell r="AT18">
            <v>2.7477295236173378E-2</v>
          </cell>
          <cell r="AU18">
            <v>0.21265202477140799</v>
          </cell>
          <cell r="AV18">
            <v>0</v>
          </cell>
          <cell r="AW18">
            <v>0</v>
          </cell>
          <cell r="AY18">
            <v>0</v>
          </cell>
          <cell r="AZ18">
            <v>6.1114071635185091E-2</v>
          </cell>
          <cell r="BA18">
            <v>0</v>
          </cell>
          <cell r="BB18">
            <v>0</v>
          </cell>
          <cell r="BC18">
            <v>0</v>
          </cell>
          <cell r="BF18">
            <v>0</v>
          </cell>
          <cell r="BG18">
            <v>3.6574058314492917E-3</v>
          </cell>
          <cell r="BH18">
            <v>0.46960180715877087</v>
          </cell>
          <cell r="BI18">
            <v>0</v>
          </cell>
          <cell r="BJ18">
            <v>7.1509455388816853E-2</v>
          </cell>
          <cell r="BK18">
            <v>0.2064222290318628</v>
          </cell>
          <cell r="BL18">
            <v>2.2634841346364817E-3</v>
          </cell>
          <cell r="BM18">
            <v>0.18458375284507589</v>
          </cell>
          <cell r="BN18">
            <v>0.37731136525188314</v>
          </cell>
          <cell r="BO18">
            <v>0.22144185031305319</v>
          </cell>
          <cell r="BP18">
            <v>9.9736293025116645E-3</v>
          </cell>
          <cell r="BQ18">
            <v>0.11488606372609686</v>
          </cell>
          <cell r="BR18">
            <v>5.3715893831221429E-3</v>
          </cell>
          <cell r="BS18">
            <v>0</v>
          </cell>
          <cell r="BT18">
            <v>0.57928175168989871</v>
          </cell>
          <cell r="BU18">
            <v>0</v>
          </cell>
          <cell r="BV18">
            <v>0</v>
          </cell>
          <cell r="BW18">
            <v>5.1878780891125437E-2</v>
          </cell>
          <cell r="BX18">
            <v>0</v>
          </cell>
          <cell r="BZ18">
            <v>0</v>
          </cell>
        </row>
        <row r="19">
          <cell r="D19">
            <v>0</v>
          </cell>
          <cell r="E19">
            <v>0</v>
          </cell>
          <cell r="F19">
            <v>2.6338141545439444E-3</v>
          </cell>
          <cell r="H19">
            <v>0</v>
          </cell>
          <cell r="J19">
            <v>4.0347791303651914E-3</v>
          </cell>
          <cell r="L19">
            <v>0</v>
          </cell>
          <cell r="M19">
            <v>6.7197347275078645E-2</v>
          </cell>
          <cell r="N19">
            <v>3.6006573251993164E-3</v>
          </cell>
          <cell r="O19">
            <v>1.5530421394034983E-2</v>
          </cell>
          <cell r="P19">
            <v>5.2837126703370117E-2</v>
          </cell>
          <cell r="Q19">
            <v>9.7496422733068966E-2</v>
          </cell>
          <cell r="R19">
            <v>3.373308128704345E-2</v>
          </cell>
          <cell r="S19">
            <v>6.6508544478052115E-2</v>
          </cell>
          <cell r="T19">
            <v>0</v>
          </cell>
          <cell r="V19">
            <v>2.8114434812457453E-2</v>
          </cell>
          <cell r="W19">
            <v>1.690694466670753E-2</v>
          </cell>
          <cell r="X19">
            <v>0.64465464273935369</v>
          </cell>
          <cell r="Y19">
            <v>1.3938144505846561</v>
          </cell>
          <cell r="Z19">
            <v>1.9859066890113682E-2</v>
          </cell>
          <cell r="AA19">
            <v>0</v>
          </cell>
          <cell r="AB19">
            <v>0.15181423160461147</v>
          </cell>
          <cell r="AC19">
            <v>0.11630413535984541</v>
          </cell>
          <cell r="AD19">
            <v>3.768988055152378E-2</v>
          </cell>
          <cell r="AE19">
            <v>0.13400304991855211</v>
          </cell>
          <cell r="AF19">
            <v>0.4513782005694883</v>
          </cell>
          <cell r="AG19">
            <v>0.18479566677702244</v>
          </cell>
          <cell r="AH19">
            <v>0.16915408026142964</v>
          </cell>
          <cell r="AT19">
            <v>0.13824028097876215</v>
          </cell>
          <cell r="AU19">
            <v>0.6588835491101942</v>
          </cell>
          <cell r="AV19">
            <v>9.7173019117956713E-3</v>
          </cell>
          <cell r="AW19">
            <v>0.19153096531843472</v>
          </cell>
          <cell r="AX19">
            <v>0</v>
          </cell>
          <cell r="AY19">
            <v>3.7427885354045557E-4</v>
          </cell>
          <cell r="AZ19">
            <v>0.33338989491711135</v>
          </cell>
          <cell r="BA19">
            <v>3.5117522060585922E-4</v>
          </cell>
          <cell r="BB19">
            <v>3.5556491086343248E-2</v>
          </cell>
          <cell r="BG19">
            <v>3.624290983318381E-2</v>
          </cell>
          <cell r="BH19">
            <v>0.30876167112305919</v>
          </cell>
          <cell r="BI19">
            <v>4.232915605517024E-3</v>
          </cell>
          <cell r="BJ19">
            <v>0.16272323567750005</v>
          </cell>
          <cell r="BK19">
            <v>0.15719711848699169</v>
          </cell>
          <cell r="BL19">
            <v>8.859810968898145E-2</v>
          </cell>
          <cell r="BM19">
            <v>0.69768557634098427</v>
          </cell>
          <cell r="BN19">
            <v>0.25877937194970241</v>
          </cell>
          <cell r="BO19">
            <v>0.1401903718251841</v>
          </cell>
          <cell r="BP19">
            <v>0.13364952428434571</v>
          </cell>
          <cell r="BQ19">
            <v>0.47875147265913737</v>
          </cell>
          <cell r="BR19">
            <v>1.5253524282602843E-2</v>
          </cell>
          <cell r="BS19">
            <v>6.4162089178363751E-3</v>
          </cell>
          <cell r="BT19">
            <v>1.6938791543088021</v>
          </cell>
          <cell r="BU19">
            <v>0.42667789303611897</v>
          </cell>
          <cell r="BV19">
            <v>0.25600673582167066</v>
          </cell>
          <cell r="BW19">
            <v>0.14857276194293478</v>
          </cell>
          <cell r="BX19">
            <v>8.7673539664955939E-3</v>
          </cell>
          <cell r="BZ19">
            <v>3.5117522060585924E-3</v>
          </cell>
          <cell r="CA19">
            <v>0</v>
          </cell>
        </row>
        <row r="20">
          <cell r="H20">
            <v>0</v>
          </cell>
          <cell r="J20">
            <v>0</v>
          </cell>
          <cell r="M20">
            <v>7.9178924029125568E-3</v>
          </cell>
          <cell r="N20">
            <v>0</v>
          </cell>
          <cell r="O20">
            <v>4.8798833309685414E-3</v>
          </cell>
          <cell r="P20">
            <v>1.0802795160159368E-3</v>
          </cell>
          <cell r="Q20">
            <v>0.11787256271929174</v>
          </cell>
          <cell r="R20">
            <v>2.177178716893648E-2</v>
          </cell>
          <cell r="S20">
            <v>0</v>
          </cell>
          <cell r="T20">
            <v>0</v>
          </cell>
          <cell r="V20">
            <v>4.9366261603984085E-3</v>
          </cell>
          <cell r="W20">
            <v>4.2056554463456722E-3</v>
          </cell>
          <cell r="X20">
            <v>0.37609579085035266</v>
          </cell>
          <cell r="Y20">
            <v>1.2515729571934886</v>
          </cell>
          <cell r="Z20">
            <v>1.743531210654058E-3</v>
          </cell>
          <cell r="AA20">
            <v>0</v>
          </cell>
          <cell r="AB20">
            <v>2.3851115156981049E-2</v>
          </cell>
          <cell r="AC20">
            <v>2.2939387045335196E-2</v>
          </cell>
          <cell r="AD20">
            <v>0</v>
          </cell>
          <cell r="AE20">
            <v>1.954565689630967E-2</v>
          </cell>
          <cell r="AF20">
            <v>0.88061390412507368</v>
          </cell>
          <cell r="AG20">
            <v>7.3198249964528075E-2</v>
          </cell>
          <cell r="AH20">
            <v>7.924930529492881E-2</v>
          </cell>
          <cell r="AT20">
            <v>5.4790725452799414E-2</v>
          </cell>
          <cell r="AU20">
            <v>0.17761779430168065</v>
          </cell>
          <cell r="AV20">
            <v>0</v>
          </cell>
          <cell r="AW20">
            <v>1.9812326323732185E-2</v>
          </cell>
          <cell r="AY20">
            <v>0</v>
          </cell>
          <cell r="AZ20">
            <v>9.1301042966508324E-3</v>
          </cell>
          <cell r="BB20">
            <v>1.9900774209106086E-2</v>
          </cell>
          <cell r="BF20">
            <v>0</v>
          </cell>
          <cell r="BG20">
            <v>1.1474320264709801E-2</v>
          </cell>
          <cell r="BH20">
            <v>0.21352605412049377</v>
          </cell>
          <cell r="BI20">
            <v>0</v>
          </cell>
          <cell r="BJ20">
            <v>9.9894082304532346E-3</v>
          </cell>
          <cell r="BK20">
            <v>0.44630655954826415</v>
          </cell>
          <cell r="BL20">
            <v>1.2629977610366966E-2</v>
          </cell>
          <cell r="BM20">
            <v>0.2444857965855024</v>
          </cell>
          <cell r="BN20">
            <v>0.1984808864561616</v>
          </cell>
          <cell r="BO20">
            <v>0.40447157438395581</v>
          </cell>
          <cell r="BP20">
            <v>1.3562432387541092E-2</v>
          </cell>
          <cell r="BQ20">
            <v>0.16952848693157593</v>
          </cell>
          <cell r="BR20">
            <v>0</v>
          </cell>
          <cell r="BS20">
            <v>0</v>
          </cell>
          <cell r="BT20">
            <v>1.2473146902790091</v>
          </cell>
          <cell r="BU20">
            <v>3.5379154149521932E-2</v>
          </cell>
          <cell r="BV20">
            <v>3.1841238734569649E-2</v>
          </cell>
          <cell r="BW20">
            <v>0.11711719994324461</v>
          </cell>
          <cell r="BX20">
            <v>0</v>
          </cell>
        </row>
        <row r="21">
          <cell r="G21">
            <v>3.7037037037037082E-3</v>
          </cell>
          <cell r="H21">
            <v>5.9880239520957996E-4</v>
          </cell>
          <cell r="I21">
            <v>6.6666666666666599E-4</v>
          </cell>
          <cell r="J21">
            <v>1.182033096926714E-4</v>
          </cell>
          <cell r="L21">
            <v>2.1276595744680854E-4</v>
          </cell>
          <cell r="M21">
            <v>1.1634103019538204E-2</v>
          </cell>
          <cell r="N21">
            <v>6.329113924050633E-4</v>
          </cell>
          <cell r="O21">
            <v>2.8735632183908046E-3</v>
          </cell>
          <cell r="P21">
            <v>1.5776081424936386E-2</v>
          </cell>
          <cell r="Q21">
            <v>2.7395577395577398E-2</v>
          </cell>
          <cell r="R21">
            <v>8.9743589743589355E-3</v>
          </cell>
          <cell r="S21">
            <v>1.618705035971223E-2</v>
          </cell>
          <cell r="V21">
            <v>6.5116279069767436E-3</v>
          </cell>
          <cell r="W21">
            <v>4.8488008342022944E-3</v>
          </cell>
          <cell r="X21">
            <v>0.15326086956521739</v>
          </cell>
          <cell r="Y21">
            <v>0.36960000000000021</v>
          </cell>
          <cell r="Z21">
            <v>1.1293634496919919E-2</v>
          </cell>
          <cell r="AA21">
            <v>4.1666666666666666E-3</v>
          </cell>
          <cell r="AB21">
            <v>5.2247191011235899E-2</v>
          </cell>
          <cell r="AC21">
            <v>3.1774193548387113E-2</v>
          </cell>
          <cell r="AD21">
            <v>1.0249999999999981E-2</v>
          </cell>
          <cell r="AE21">
            <v>2.5695931477515945E-2</v>
          </cell>
          <cell r="AF21">
            <v>0.29551820728291267</v>
          </cell>
          <cell r="AG21">
            <v>5.3103448275862025E-2</v>
          </cell>
          <cell r="AH21">
            <v>0.16133333333333272</v>
          </cell>
          <cell r="AT21">
            <v>5.4056047197640081E-2</v>
          </cell>
          <cell r="AU21">
            <v>0.13979591836734626</v>
          </cell>
          <cell r="AV21">
            <v>2.6397515527950312E-3</v>
          </cell>
          <cell r="AW21">
            <v>5.1666666666666423E-2</v>
          </cell>
          <cell r="AY21">
            <v>7.8947368421052695E-4</v>
          </cell>
          <cell r="AZ21">
            <v>0.1037634408602152</v>
          </cell>
          <cell r="BA21">
            <v>4.9382716049382717E-4</v>
          </cell>
          <cell r="BB21">
            <v>1.0937499999999999E-2</v>
          </cell>
          <cell r="BC21">
            <v>1.910828025477707E-3</v>
          </cell>
          <cell r="BF21">
            <v>9.6153846153846159E-4</v>
          </cell>
          <cell r="BG21">
            <v>1.7374517374517357E-2</v>
          </cell>
          <cell r="BH21">
            <v>0.14341846758349702</v>
          </cell>
          <cell r="BI21">
            <v>1.9345238095237961E-3</v>
          </cell>
          <cell r="BJ21">
            <v>4.1176470588235231E-2</v>
          </cell>
          <cell r="BK21">
            <v>9.0720221606648471E-2</v>
          </cell>
          <cell r="BL21">
            <v>1.5161290322580642E-2</v>
          </cell>
          <cell r="BM21">
            <v>0.22238805970149264</v>
          </cell>
          <cell r="BN21">
            <v>8.8267148014439925E-2</v>
          </cell>
          <cell r="BO21">
            <v>6.6739265712507795E-2</v>
          </cell>
          <cell r="BP21">
            <v>2.5879396984924662E-2</v>
          </cell>
          <cell r="BQ21">
            <v>0.1147597254004573</v>
          </cell>
          <cell r="BR21">
            <v>6.9156804733727668E-3</v>
          </cell>
          <cell r="BS21">
            <v>2.631578947368421E-3</v>
          </cell>
          <cell r="BT21">
            <v>0.55676691729323269</v>
          </cell>
          <cell r="BU21">
            <v>6.3333333333333325E-2</v>
          </cell>
          <cell r="BV21">
            <v>4.1249999999999884E-2</v>
          </cell>
          <cell r="BW21">
            <v>0.10720081135902601</v>
          </cell>
          <cell r="BX21">
            <v>1.3698630136986297E-3</v>
          </cell>
          <cell r="BZ21">
            <v>6.1728395061728394E-4</v>
          </cell>
        </row>
        <row r="22">
          <cell r="M22">
            <v>1.2039958174881857E-2</v>
          </cell>
          <cell r="O22">
            <v>0</v>
          </cell>
          <cell r="P22">
            <v>3.4888167029192944E-2</v>
          </cell>
          <cell r="Q22">
            <v>0.21045588717706681</v>
          </cell>
          <cell r="R22">
            <v>2.0738406978675319E-2</v>
          </cell>
          <cell r="S22">
            <v>6.6499311175197608E-3</v>
          </cell>
          <cell r="V22">
            <v>4.2992577922569613E-3</v>
          </cell>
          <cell r="W22">
            <v>4.9799362505027192E-3</v>
          </cell>
          <cell r="X22">
            <v>0.61120336095537142</v>
          </cell>
          <cell r="Y22">
            <v>1.9226280846973143</v>
          </cell>
          <cell r="Z22">
            <v>1.1704515995004836E-2</v>
          </cell>
          <cell r="AB22">
            <v>3.4619491585589725E-2</v>
          </cell>
          <cell r="AC22">
            <v>4.1495927696501692E-2</v>
          </cell>
          <cell r="AD22">
            <v>0</v>
          </cell>
          <cell r="AE22">
            <v>3.2658708818054605E-2</v>
          </cell>
          <cell r="AF22">
            <v>0.83415034648600783</v>
          </cell>
          <cell r="AG22">
            <v>7.0547361198000383E-2</v>
          </cell>
          <cell r="AH22">
            <v>8.2163593363132725E-2</v>
          </cell>
          <cell r="AT22">
            <v>4.7489466296722328E-2</v>
          </cell>
          <cell r="AU22">
            <v>0.1289046171385882</v>
          </cell>
          <cell r="AV22">
            <v>0</v>
          </cell>
          <cell r="AW22">
            <v>2.670316784301811E-2</v>
          </cell>
          <cell r="AY22">
            <v>8.1082493450460318E-4</v>
          </cell>
          <cell r="AZ22">
            <v>2.8160909015589992E-2</v>
          </cell>
          <cell r="BB22">
            <v>1.9257092194484307E-2</v>
          </cell>
          <cell r="BG22">
            <v>1.3680714145888451E-2</v>
          </cell>
          <cell r="BH22">
            <v>0.18038863572357788</v>
          </cell>
          <cell r="BI22">
            <v>0</v>
          </cell>
          <cell r="BJ22">
            <v>2.4467834788285906E-2</v>
          </cell>
          <cell r="BK22">
            <v>0.3068332252151636</v>
          </cell>
          <cell r="BL22">
            <v>1.8221764657146439E-2</v>
          </cell>
          <cell r="BM22">
            <v>0.23721671777882172</v>
          </cell>
          <cell r="BN22">
            <v>0.15961835263009283</v>
          </cell>
          <cell r="BO22">
            <v>0.38451871458407749</v>
          </cell>
          <cell r="BP22">
            <v>2.4109381756770052E-2</v>
          </cell>
          <cell r="BQ22">
            <v>0.19812331008329787</v>
          </cell>
          <cell r="BR22">
            <v>1.3673674930994746E-3</v>
          </cell>
          <cell r="BS22">
            <v>0</v>
          </cell>
          <cell r="BT22">
            <v>1.2619910944896624</v>
          </cell>
          <cell r="BU22">
            <v>7.1893144192741412E-2</v>
          </cell>
          <cell r="BV22">
            <v>8.473120565573071E-2</v>
          </cell>
          <cell r="BW22">
            <v>9.4683958376125366E-2</v>
          </cell>
          <cell r="BX22">
            <v>1.4069108452591272E-3</v>
          </cell>
          <cell r="BZ22">
            <v>0</v>
          </cell>
        </row>
        <row r="23">
          <cell r="H23">
            <v>8.9820359281436984E-4</v>
          </cell>
          <cell r="J23">
            <v>2.3640661938534281E-4</v>
          </cell>
          <cell r="M23">
            <v>5.239786856127894E-3</v>
          </cell>
          <cell r="N23">
            <v>6.329113924050633E-4</v>
          </cell>
          <cell r="O23">
            <v>5.7471264367816091E-4</v>
          </cell>
          <cell r="P23">
            <v>4.8346055979643764E-3</v>
          </cell>
          <cell r="Q23">
            <v>2.8746928746928746E-2</v>
          </cell>
          <cell r="R23">
            <v>2.8846153846153726E-3</v>
          </cell>
          <cell r="S23">
            <v>3.5971223021582736E-3</v>
          </cell>
          <cell r="T23">
            <v>3.6496350364963507E-4</v>
          </cell>
          <cell r="V23">
            <v>1.9767441860465114E-3</v>
          </cell>
          <cell r="W23">
            <v>1.3555787278415016E-3</v>
          </cell>
          <cell r="X23">
            <v>7.7717391304347835E-2</v>
          </cell>
          <cell r="Y23">
            <v>0.47000000000000025</v>
          </cell>
          <cell r="Z23">
            <v>3.9014373716632442E-3</v>
          </cell>
          <cell r="AA23">
            <v>1.1904761904761906E-3</v>
          </cell>
          <cell r="AB23">
            <v>1.8539325842696606E-2</v>
          </cell>
          <cell r="AC23">
            <v>1.0241935483870973E-2</v>
          </cell>
          <cell r="AD23">
            <v>2.4999999999999957E-3</v>
          </cell>
          <cell r="AE23">
            <v>1.5417558886509567E-2</v>
          </cell>
          <cell r="AF23">
            <v>0.32815126050420113</v>
          </cell>
          <cell r="AG23">
            <v>4.1999999999999968E-2</v>
          </cell>
          <cell r="AH23">
            <v>2.3733333333333245E-2</v>
          </cell>
          <cell r="AT23">
            <v>6.6150442477876062E-2</v>
          </cell>
          <cell r="AU23">
            <v>6.2244897959183365E-2</v>
          </cell>
          <cell r="AV23">
            <v>4.6583850931677018E-4</v>
          </cell>
          <cell r="AW23">
            <v>1.7999999999999915E-2</v>
          </cell>
          <cell r="AY23">
            <v>1.3157894736842119E-4</v>
          </cell>
          <cell r="AZ23">
            <v>4.19354838709678E-2</v>
          </cell>
          <cell r="BB23">
            <v>1.7187500000000001E-2</v>
          </cell>
          <cell r="BF23">
            <v>9.6153846153846159E-4</v>
          </cell>
          <cell r="BG23">
            <v>1.8918918918918899E-2</v>
          </cell>
          <cell r="BH23">
            <v>0.15982318271119839</v>
          </cell>
          <cell r="BI23">
            <v>5.9523809523809117E-4</v>
          </cell>
          <cell r="BJ23">
            <v>9.41176470588234E-3</v>
          </cell>
          <cell r="BK23">
            <v>0.10443213296398925</v>
          </cell>
          <cell r="BL23">
            <v>7.4193548387096759E-3</v>
          </cell>
          <cell r="BM23">
            <v>0.15982587064676623</v>
          </cell>
          <cell r="BN23">
            <v>8.8989169675089741E-2</v>
          </cell>
          <cell r="BO23">
            <v>8.8363410080896099E-2</v>
          </cell>
          <cell r="BP23">
            <v>1.1773151471643952E-2</v>
          </cell>
          <cell r="BQ23">
            <v>6.0869565217391119E-2</v>
          </cell>
          <cell r="BR23">
            <v>1.3683431952662695E-3</v>
          </cell>
          <cell r="BS23">
            <v>9.3984962406015032E-4</v>
          </cell>
          <cell r="BT23">
            <v>0.61090225563909739</v>
          </cell>
          <cell r="BU23">
            <v>3.6666666666666667E-2</v>
          </cell>
          <cell r="BV23">
            <v>3.3749999999999905E-2</v>
          </cell>
          <cell r="BW23">
            <v>0.12363083164300162</v>
          </cell>
          <cell r="BX23">
            <v>1.1415525114155249E-4</v>
          </cell>
        </row>
        <row r="24">
          <cell r="D24">
            <v>0</v>
          </cell>
          <cell r="F24">
            <v>4.3765418721135778E-3</v>
          </cell>
          <cell r="L24">
            <v>0</v>
          </cell>
          <cell r="M24">
            <v>1.4272346140675915E-2</v>
          </cell>
          <cell r="N24">
            <v>8.9746808010430328E-3</v>
          </cell>
          <cell r="O24">
            <v>0</v>
          </cell>
          <cell r="P24">
            <v>0</v>
          </cell>
          <cell r="Q24">
            <v>0.12658636589317207</v>
          </cell>
          <cell r="R24">
            <v>0</v>
          </cell>
          <cell r="S24">
            <v>0</v>
          </cell>
          <cell r="V24">
            <v>0</v>
          </cell>
          <cell r="W24">
            <v>0</v>
          </cell>
          <cell r="X24">
            <v>0.72184398225490687</v>
          </cell>
          <cell r="Y24">
            <v>1.8415087704454869</v>
          </cell>
          <cell r="Z24">
            <v>9.7056780736810345E-4</v>
          </cell>
          <cell r="AA24">
            <v>0</v>
          </cell>
          <cell r="AB24">
            <v>2.9209728899274857E-2</v>
          </cell>
          <cell r="AC24">
            <v>1.8296768600836129E-2</v>
          </cell>
          <cell r="AD24">
            <v>2.95416576367666E-3</v>
          </cell>
          <cell r="AE24">
            <v>4.3521756861017905E-2</v>
          </cell>
          <cell r="AF24">
            <v>1.032716771167639</v>
          </cell>
          <cell r="AG24">
            <v>0.10235675032214864</v>
          </cell>
          <cell r="AH24">
            <v>9.5793748496821624E-2</v>
          </cell>
          <cell r="AT24">
            <v>5.5771861025164141E-2</v>
          </cell>
          <cell r="AU24">
            <v>8.1993172216331525E-2</v>
          </cell>
          <cell r="AV24">
            <v>0</v>
          </cell>
          <cell r="AW24">
            <v>2.3633326109413207E-2</v>
          </cell>
          <cell r="AY24">
            <v>0</v>
          </cell>
          <cell r="AZ24">
            <v>1.0164871444908968E-2</v>
          </cell>
          <cell r="BA24">
            <v>0</v>
          </cell>
          <cell r="BB24">
            <v>6.6468729682724964E-2</v>
          </cell>
          <cell r="BG24">
            <v>2.7374509007042423E-3</v>
          </cell>
          <cell r="BH24">
            <v>0.15554350189888921</v>
          </cell>
          <cell r="BI24">
            <v>1.4067456017507831E-3</v>
          </cell>
          <cell r="BJ24">
            <v>5.213233700605871E-2</v>
          </cell>
          <cell r="BK24">
            <v>0.57479391479404318</v>
          </cell>
          <cell r="BL24">
            <v>5.7600938187817403E-3</v>
          </cell>
          <cell r="BM24">
            <v>0.31393522742355018</v>
          </cell>
          <cell r="BN24">
            <v>0.17149092231018231</v>
          </cell>
          <cell r="BO24">
            <v>0.33074891362831715</v>
          </cell>
          <cell r="BP24">
            <v>7.8042570066978777E-3</v>
          </cell>
          <cell r="BQ24">
            <v>0.20496637518232541</v>
          </cell>
          <cell r="BR24">
            <v>2.6220406186479223E-3</v>
          </cell>
          <cell r="BS24">
            <v>0</v>
          </cell>
          <cell r="BT24">
            <v>1.6232363459360191</v>
          </cell>
          <cell r="BU24">
            <v>4.7266652218826637E-2</v>
          </cell>
          <cell r="BV24">
            <v>2.3633326109413252E-2</v>
          </cell>
          <cell r="BW24">
            <v>0.10881876322184189</v>
          </cell>
          <cell r="BX24">
            <v>5.3957365546605741E-4</v>
          </cell>
          <cell r="BZ24">
            <v>0</v>
          </cell>
          <cell r="CA24">
            <v>0</v>
          </cell>
        </row>
        <row r="25">
          <cell r="D25">
            <v>5.2012936018728064E-4</v>
          </cell>
          <cell r="F25">
            <v>1.1269469470724341E-3</v>
          </cell>
          <cell r="G25">
            <v>1.5025959294299139E-3</v>
          </cell>
          <cell r="I25">
            <v>2.0285045047303786E-3</v>
          </cell>
          <cell r="J25">
            <v>2.0141179479592438E-3</v>
          </cell>
          <cell r="L25">
            <v>2.0716641750437937E-3</v>
          </cell>
          <cell r="M25">
            <v>4.356060295238072E-2</v>
          </cell>
          <cell r="N25">
            <v>6.1625453308264749E-3</v>
          </cell>
          <cell r="O25">
            <v>4.5466480278439584E-3</v>
          </cell>
          <cell r="P25">
            <v>3.6234355275336583E-2</v>
          </cell>
          <cell r="Q25">
            <v>1.764350355465737E-2</v>
          </cell>
          <cell r="R25">
            <v>2.1845433127865552E-2</v>
          </cell>
          <cell r="S25">
            <v>5.3850227499677029E-2</v>
          </cell>
          <cell r="V25">
            <v>1.6982828411696217E-2</v>
          </cell>
          <cell r="W25">
            <v>9.3916162679905033E-3</v>
          </cell>
          <cell r="X25">
            <v>0.32808855467813119</v>
          </cell>
          <cell r="Y25">
            <v>0.36805185733828055</v>
          </cell>
          <cell r="Z25">
            <v>2.4866882737659909E-2</v>
          </cell>
          <cell r="AA25">
            <v>7.9691248400122119E-3</v>
          </cell>
          <cell r="AB25">
            <v>0.16000114183378944</v>
          </cell>
          <cell r="AC25">
            <v>6.3308971236343381E-2</v>
          </cell>
          <cell r="AD25">
            <v>2.5102743246038426E-2</v>
          </cell>
          <cell r="AE25">
            <v>6.6719120326891895E-2</v>
          </cell>
          <cell r="AF25">
            <v>0.14625687941669446</v>
          </cell>
          <cell r="AG25">
            <v>9.1156795536711396E-2</v>
          </cell>
          <cell r="AH25">
            <v>9.9964701993112803E-2</v>
          </cell>
          <cell r="AT25">
            <v>6.1752703506836343E-2</v>
          </cell>
          <cell r="AU25">
            <v>0.49429273033633941</v>
          </cell>
          <cell r="AV25">
            <v>9.8275373521099219E-3</v>
          </cell>
          <cell r="AW25">
            <v>0.13753260542071918</v>
          </cell>
          <cell r="AY25">
            <v>3.2029018495742891E-4</v>
          </cell>
          <cell r="AZ25">
            <v>0.19303510609531074</v>
          </cell>
          <cell r="BA25">
            <v>9.0155755765794726E-4</v>
          </cell>
          <cell r="BB25">
            <v>7.606891892738929E-2</v>
          </cell>
          <cell r="BE25">
            <v>1.1932379439590479E-3</v>
          </cell>
          <cell r="BF25">
            <v>1.1702910604213738E-3</v>
          </cell>
          <cell r="BG25">
            <v>3.6184134408704056E-2</v>
          </cell>
          <cell r="BH25">
            <v>0.20540102588173639</v>
          </cell>
          <cell r="BI25">
            <v>3.9845624200060782E-3</v>
          </cell>
          <cell r="BJ25">
            <v>0.11938345629310256</v>
          </cell>
          <cell r="BK25">
            <v>3.9951986228900428E-2</v>
          </cell>
          <cell r="BL25">
            <v>4.7506266788201822E-2</v>
          </cell>
          <cell r="BM25">
            <v>0.38844347456254924</v>
          </cell>
          <cell r="BN25">
            <v>0.11094528247893537</v>
          </cell>
          <cell r="BO25">
            <v>1.5223250981361793E-2</v>
          </cell>
          <cell r="BP25">
            <v>7.527164239017485E-2</v>
          </cell>
          <cell r="BQ25">
            <v>0.21626550314734133</v>
          </cell>
          <cell r="BR25">
            <v>1.4628638255267142E-2</v>
          </cell>
          <cell r="BS25">
            <v>7.3209185133126546E-3</v>
          </cell>
          <cell r="BT25">
            <v>0.69274191432220944</v>
          </cell>
          <cell r="BU25">
            <v>0.20690745948249889</v>
          </cell>
          <cell r="BV25">
            <v>7.6068918927389081E-2</v>
          </cell>
          <cell r="BW25">
            <v>6.4434848973788358E-2</v>
          </cell>
          <cell r="BX25">
            <v>2.2230186353209653E-3</v>
          </cell>
          <cell r="BZ25">
            <v>7.5129796471495609E-4</v>
          </cell>
        </row>
        <row r="26">
          <cell r="I26">
            <v>6.6666666666666599E-4</v>
          </cell>
          <cell r="J26">
            <v>9.4562647754137122E-4</v>
          </cell>
          <cell r="L26">
            <v>2.1276595744680854E-4</v>
          </cell>
          <cell r="M26">
            <v>1.1190053285968045E-2</v>
          </cell>
          <cell r="N26">
            <v>5.6962025316455696E-3</v>
          </cell>
          <cell r="O26">
            <v>5.7471264367816091E-4</v>
          </cell>
          <cell r="P26">
            <v>1.3740458015267177E-2</v>
          </cell>
          <cell r="Q26">
            <v>3.8452088452088452E-2</v>
          </cell>
          <cell r="R26">
            <v>9.6153846153845743E-3</v>
          </cell>
          <cell r="S26">
            <v>1.0071942446043165E-2</v>
          </cell>
          <cell r="T26">
            <v>7.2992700729927014E-4</v>
          </cell>
          <cell r="U26">
            <v>7.4074074074074081E-4</v>
          </cell>
          <cell r="V26">
            <v>3.8372093023255811E-3</v>
          </cell>
          <cell r="W26">
            <v>3.0239833159541188E-3</v>
          </cell>
          <cell r="X26">
            <v>0.16467391304347825</v>
          </cell>
          <cell r="Y26">
            <v>0.72280000000000033</v>
          </cell>
          <cell r="Z26">
            <v>5.2361396303901436E-3</v>
          </cell>
          <cell r="AA26">
            <v>1.1904761904761906E-3</v>
          </cell>
          <cell r="AB26">
            <v>3.8764044943820186E-2</v>
          </cell>
          <cell r="AC26">
            <v>2.3306451612903237E-2</v>
          </cell>
          <cell r="AD26">
            <v>5.499999999999991E-3</v>
          </cell>
          <cell r="AE26">
            <v>2.6231263383297527E-2</v>
          </cell>
          <cell r="AF26">
            <v>0.36722689075630188</v>
          </cell>
          <cell r="AG26">
            <v>6.0413793103448223E-2</v>
          </cell>
          <cell r="AH26">
            <v>3.9599999999999851E-2</v>
          </cell>
          <cell r="AT26">
            <v>7.7064896755162191E-2</v>
          </cell>
          <cell r="AU26">
            <v>0.10816326530612191</v>
          </cell>
          <cell r="AV26">
            <v>3.1055900621118014E-4</v>
          </cell>
          <cell r="AW26">
            <v>3.2333333333333179E-2</v>
          </cell>
          <cell r="AY26">
            <v>2.6315789473684237E-4</v>
          </cell>
          <cell r="AZ26">
            <v>0.14354838709677439</v>
          </cell>
          <cell r="BA26">
            <v>1.2345679012345679E-4</v>
          </cell>
          <cell r="BB26">
            <v>2.6562499999999999E-2</v>
          </cell>
          <cell r="BG26">
            <v>3.0888030888030854E-2</v>
          </cell>
          <cell r="BH26">
            <v>0.17573673870333986</v>
          </cell>
          <cell r="BI26">
            <v>8.9285714285713665E-4</v>
          </cell>
          <cell r="BJ26">
            <v>2.1470588235294085E-2</v>
          </cell>
          <cell r="BK26">
            <v>0.10124653739612217</v>
          </cell>
          <cell r="BL26">
            <v>1.5197132616487452E-2</v>
          </cell>
          <cell r="BM26">
            <v>0.24440298507462696</v>
          </cell>
          <cell r="BN26">
            <v>0.11624548736462029</v>
          </cell>
          <cell r="BO26">
            <v>9.5550715619166171E-2</v>
          </cell>
          <cell r="BP26">
            <v>2.562814070351763E-2</v>
          </cell>
          <cell r="BQ26">
            <v>9.050343249427889E-2</v>
          </cell>
          <cell r="BR26">
            <v>4.5857988165680383E-3</v>
          </cell>
          <cell r="BS26">
            <v>2.443609022556391E-3</v>
          </cell>
          <cell r="BT26">
            <v>0.71616541353383412</v>
          </cell>
          <cell r="BU26">
            <v>5.6666666666666664E-2</v>
          </cell>
          <cell r="BV26">
            <v>6.3749999999999821E-2</v>
          </cell>
          <cell r="BW26">
            <v>0.14259634888438086</v>
          </cell>
          <cell r="BX26">
            <v>2.2831050228310499E-4</v>
          </cell>
          <cell r="BZ26">
            <v>1.5432098765432098E-4</v>
          </cell>
        </row>
        <row r="27">
          <cell r="J27">
            <v>1.182033096926714E-4</v>
          </cell>
          <cell r="L27">
            <v>2.1276595744680854E-4</v>
          </cell>
          <cell r="M27">
            <v>6.3943161634103102E-3</v>
          </cell>
          <cell r="N27">
            <v>2.5316455696202532E-3</v>
          </cell>
          <cell r="O27">
            <v>1.1494252873563218E-3</v>
          </cell>
          <cell r="P27">
            <v>1.1959287531806617E-2</v>
          </cell>
          <cell r="Q27">
            <v>3.1081081081081083E-2</v>
          </cell>
          <cell r="R27">
            <v>1.2499999999999947E-2</v>
          </cell>
          <cell r="S27">
            <v>8.6330935251798559E-3</v>
          </cell>
          <cell r="T27">
            <v>1.094890510948905E-3</v>
          </cell>
          <cell r="U27">
            <v>3.7037037037037041E-4</v>
          </cell>
          <cell r="V27">
            <v>4.6511627906976744E-3</v>
          </cell>
          <cell r="W27">
            <v>4.2752867570385817E-3</v>
          </cell>
          <cell r="X27">
            <v>8.8586956521739132E-2</v>
          </cell>
          <cell r="Y27">
            <v>0.42680000000000023</v>
          </cell>
          <cell r="Z27">
            <v>4.6201232032854209E-3</v>
          </cell>
          <cell r="AA27">
            <v>3.5714285714285713E-3</v>
          </cell>
          <cell r="AB27">
            <v>2.5280898876404466E-2</v>
          </cell>
          <cell r="AC27">
            <v>1.3467741935483878E-2</v>
          </cell>
          <cell r="AD27">
            <v>2.4999999999999957E-3</v>
          </cell>
          <cell r="AE27">
            <v>1.4989293361884301E-2</v>
          </cell>
          <cell r="AF27">
            <v>0.30182072829131601</v>
          </cell>
          <cell r="AG27">
            <v>4.4068965517241342E-2</v>
          </cell>
          <cell r="AH27">
            <v>2.7199999999999894E-2</v>
          </cell>
          <cell r="AT27">
            <v>6.2758112094395233E-2</v>
          </cell>
          <cell r="AU27">
            <v>7.2448979591836368E-2</v>
          </cell>
          <cell r="AV27">
            <v>4.6583850931677018E-4</v>
          </cell>
          <cell r="AW27">
            <v>1.2999999999999939E-2</v>
          </cell>
          <cell r="AY27">
            <v>1.3157894736842119E-4</v>
          </cell>
          <cell r="AZ27">
            <v>4.3548387096774249E-2</v>
          </cell>
          <cell r="BA27">
            <v>2.4691358024691359E-4</v>
          </cell>
          <cell r="BB27">
            <v>4.6874999999999998E-3</v>
          </cell>
          <cell r="BG27">
            <v>1.4285714285714271E-2</v>
          </cell>
          <cell r="BH27">
            <v>0.15618860510805496</v>
          </cell>
          <cell r="BI27">
            <v>4.4642857142856832E-4</v>
          </cell>
          <cell r="BJ27">
            <v>7.3529411764705769E-3</v>
          </cell>
          <cell r="BK27">
            <v>0.11606648199446018</v>
          </cell>
          <cell r="BL27">
            <v>9.749103942652328E-3</v>
          </cell>
          <cell r="BM27">
            <v>0.1794776119402986</v>
          </cell>
          <cell r="BN27">
            <v>7.5992779783393069E-2</v>
          </cell>
          <cell r="BO27">
            <v>8.9545737398879915E-2</v>
          </cell>
          <cell r="BP27">
            <v>1.3747307968413518E-2</v>
          </cell>
          <cell r="BQ27">
            <v>6.3272311212814444E-2</v>
          </cell>
          <cell r="BR27">
            <v>1.3683431952662695E-3</v>
          </cell>
          <cell r="BS27">
            <v>2.0676691729323311E-3</v>
          </cell>
          <cell r="BT27">
            <v>0.62124060150375904</v>
          </cell>
          <cell r="BU27">
            <v>2.1666666666666667E-2</v>
          </cell>
          <cell r="BV27">
            <v>4.2499999999999878E-2</v>
          </cell>
          <cell r="BW27">
            <v>0.12636916835699755</v>
          </cell>
          <cell r="BX27">
            <v>1.1415525114155249E-4</v>
          </cell>
          <cell r="BZ27">
            <v>1.5432098765432098E-4</v>
          </cell>
        </row>
        <row r="28">
          <cell r="M28">
            <v>5.239786856127894E-3</v>
          </cell>
          <cell r="O28">
            <v>2.8735632183908046E-4</v>
          </cell>
          <cell r="P28">
            <v>8.6513994910941468E-3</v>
          </cell>
          <cell r="Q28">
            <v>3.5749385749385749E-2</v>
          </cell>
          <cell r="R28">
            <v>5.7692307692307453E-3</v>
          </cell>
          <cell r="S28">
            <v>6.8345323741007191E-3</v>
          </cell>
          <cell r="V28">
            <v>2.5581395348837212E-3</v>
          </cell>
          <cell r="W28">
            <v>2.9197080291970801E-3</v>
          </cell>
          <cell r="X28">
            <v>8.2608695652173908E-2</v>
          </cell>
          <cell r="Y28">
            <v>0.43360000000000026</v>
          </cell>
          <cell r="Z28">
            <v>4.414784394250513E-3</v>
          </cell>
          <cell r="AB28">
            <v>3.7078651685393212E-2</v>
          </cell>
          <cell r="AC28">
            <v>1.4032258064516136E-2</v>
          </cell>
          <cell r="AD28">
            <v>4.8749999999999913E-3</v>
          </cell>
          <cell r="AE28">
            <v>1.8522483940042744E-2</v>
          </cell>
          <cell r="AF28">
            <v>0.27100840336134407</v>
          </cell>
          <cell r="AG28">
            <v>3.6827586206896523E-2</v>
          </cell>
          <cell r="AH28">
            <v>2.0533333333333258E-2</v>
          </cell>
          <cell r="AT28">
            <v>6.283185840707961E-2</v>
          </cell>
          <cell r="AU28">
            <v>8.5714285714285299E-2</v>
          </cell>
          <cell r="AV28">
            <v>1.2422360248447205E-3</v>
          </cell>
          <cell r="AW28">
            <v>2.4666666666666552E-2</v>
          </cell>
          <cell r="AY28">
            <v>1.3157894736842119E-4</v>
          </cell>
          <cell r="AZ28">
            <v>4.6236559139785006E-2</v>
          </cell>
          <cell r="BB28">
            <v>9.3749999999999997E-3</v>
          </cell>
          <cell r="BG28">
            <v>1.1389961389961378E-2</v>
          </cell>
          <cell r="BH28">
            <v>0.1603143418467583</v>
          </cell>
          <cell r="BI28">
            <v>1.4880952380952279E-4</v>
          </cell>
          <cell r="BJ28">
            <v>1.7647058823529384E-2</v>
          </cell>
          <cell r="BK28">
            <v>9.7645429362881175E-2</v>
          </cell>
          <cell r="BL28">
            <v>1.1756272401433688E-2</v>
          </cell>
          <cell r="BM28">
            <v>0.16666666666666674</v>
          </cell>
          <cell r="BN28">
            <v>9.2960288808663721E-2</v>
          </cell>
          <cell r="BO28">
            <v>8.1269446172993157E-2</v>
          </cell>
          <cell r="BP28">
            <v>1.4788226848528381E-2</v>
          </cell>
          <cell r="BQ28">
            <v>6.5102974828375085E-2</v>
          </cell>
          <cell r="BR28">
            <v>1.1464497041420096E-3</v>
          </cell>
          <cell r="BS28">
            <v>3.9473684210526317E-3</v>
          </cell>
          <cell r="BT28">
            <v>0.54229323308270638</v>
          </cell>
          <cell r="BU28">
            <v>5.6666666666666664E-2</v>
          </cell>
          <cell r="BV28">
            <v>5.4999999999999848E-2</v>
          </cell>
          <cell r="BW28">
            <v>0.11511156186612538</v>
          </cell>
          <cell r="BX28">
            <v>7.990867579908673E-4</v>
          </cell>
          <cell r="BZ28">
            <v>4.6296296296296293E-4</v>
          </cell>
        </row>
        <row r="29">
          <cell r="D29">
            <v>0</v>
          </cell>
          <cell r="H29">
            <v>0</v>
          </cell>
          <cell r="I29">
            <v>0</v>
          </cell>
          <cell r="J29">
            <v>0</v>
          </cell>
          <cell r="M29">
            <v>2.5085449009658232E-2</v>
          </cell>
          <cell r="N29">
            <v>0</v>
          </cell>
          <cell r="O29">
            <v>1.7709226072022022E-2</v>
          </cell>
          <cell r="P29">
            <v>4.5737568608402931E-3</v>
          </cell>
          <cell r="Q29">
            <v>0.28832969672298264</v>
          </cell>
          <cell r="R29">
            <v>4.6089396059236613E-2</v>
          </cell>
          <cell r="S29">
            <v>3.6947306193427245E-3</v>
          </cell>
          <cell r="T29">
            <v>0</v>
          </cell>
          <cell r="V29">
            <v>3.5830294610835257E-3</v>
          </cell>
          <cell r="W29">
            <v>2.6776202090127149E-4</v>
          </cell>
          <cell r="X29">
            <v>0.67266185335522788</v>
          </cell>
          <cell r="Y29">
            <v>2.2905113001553299</v>
          </cell>
          <cell r="Z29">
            <v>0</v>
          </cell>
          <cell r="AA29">
            <v>0</v>
          </cell>
          <cell r="AB29">
            <v>5.9146825279871244E-2</v>
          </cell>
          <cell r="AC29">
            <v>2.7749214724144201E-2</v>
          </cell>
          <cell r="AD29">
            <v>1.0271351121772757E-2</v>
          </cell>
          <cell r="AE29">
            <v>5.8834827089383396E-2</v>
          </cell>
          <cell r="AF29">
            <v>1.1249575038132067</v>
          </cell>
          <cell r="AG29">
            <v>0.10342188026060853</v>
          </cell>
          <cell r="AH29">
            <v>0.16091783424110617</v>
          </cell>
          <cell r="AT29">
            <v>4.6584667698305694E-2</v>
          </cell>
          <cell r="AU29">
            <v>0.12577164638905375</v>
          </cell>
          <cell r="AV29">
            <v>0</v>
          </cell>
          <cell r="AW29">
            <v>3.4237837072575751E-3</v>
          </cell>
          <cell r="AY29">
            <v>0</v>
          </cell>
          <cell r="AZ29">
            <v>5.5222317858993487E-2</v>
          </cell>
          <cell r="BA29">
            <v>0</v>
          </cell>
          <cell r="BB29">
            <v>3.2097972255539918E-2</v>
          </cell>
          <cell r="BF29">
            <v>0</v>
          </cell>
          <cell r="BG29">
            <v>5.9486589508336461E-3</v>
          </cell>
          <cell r="BH29">
            <v>0.346582427340761</v>
          </cell>
          <cell r="BI29">
            <v>0</v>
          </cell>
          <cell r="BJ29">
            <v>4.1538552330698655E-2</v>
          </cell>
          <cell r="BK29">
            <v>0.64018116409941306</v>
          </cell>
          <cell r="BL29">
            <v>1.1412612357525302E-2</v>
          </cell>
          <cell r="BM29">
            <v>0.20887635676739419</v>
          </cell>
          <cell r="BN29">
            <v>0.13441750114233247</v>
          </cell>
          <cell r="BO29">
            <v>0.29097900424312728</v>
          </cell>
          <cell r="BP29">
            <v>1.5853126282707467E-2</v>
          </cell>
          <cell r="BQ29">
            <v>0.22329024177766829</v>
          </cell>
          <cell r="BR29">
            <v>3.2287901085454288E-3</v>
          </cell>
          <cell r="BS29">
            <v>2.8960576471163835E-3</v>
          </cell>
          <cell r="BT29">
            <v>1.1458734757090483</v>
          </cell>
          <cell r="BU29">
            <v>1.7118918536287955E-2</v>
          </cell>
          <cell r="BV29">
            <v>2.567837780443186E-2</v>
          </cell>
          <cell r="BW29">
            <v>4.6877363131822843E-2</v>
          </cell>
          <cell r="BX29">
            <v>1.7587930003035565E-3</v>
          </cell>
          <cell r="BY29">
            <v>0</v>
          </cell>
          <cell r="BZ29">
            <v>0</v>
          </cell>
          <cell r="CA29">
            <v>0</v>
          </cell>
        </row>
        <row r="30">
          <cell r="D30">
            <v>4.2735042735043011E-4</v>
          </cell>
          <cell r="H30">
            <v>3.2934131736526897E-3</v>
          </cell>
          <cell r="I30">
            <v>6.6666666666666593E-3</v>
          </cell>
          <cell r="J30">
            <v>1.1820330969267139E-3</v>
          </cell>
          <cell r="M30">
            <v>1.4653641207815296E-2</v>
          </cell>
          <cell r="N30">
            <v>1.2658227848101266E-3</v>
          </cell>
          <cell r="O30">
            <v>4.0229885057471264E-3</v>
          </cell>
          <cell r="P30">
            <v>2.7735368956743004E-2</v>
          </cell>
          <cell r="Q30">
            <v>5.8722358722358717E-2</v>
          </cell>
          <cell r="R30">
            <v>1.9871794871794791E-2</v>
          </cell>
          <cell r="S30">
            <v>2.6978417266187049E-2</v>
          </cell>
          <cell r="T30">
            <v>3.6496350364963507E-4</v>
          </cell>
          <cell r="V30">
            <v>1.2558139534883722E-2</v>
          </cell>
          <cell r="W30">
            <v>9.4369134515119926E-3</v>
          </cell>
          <cell r="X30">
            <v>0.23804347826086955</v>
          </cell>
          <cell r="Y30">
            <v>0.94480000000000053</v>
          </cell>
          <cell r="Z30">
            <v>1.2525667351129362E-2</v>
          </cell>
          <cell r="AA30">
            <v>1.2500000000000001E-2</v>
          </cell>
          <cell r="AB30">
            <v>6.4044943820224645E-2</v>
          </cell>
          <cell r="AC30">
            <v>3.7580645161290345E-2</v>
          </cell>
          <cell r="AD30">
            <v>8.1249999999999864E-3</v>
          </cell>
          <cell r="AE30">
            <v>3.897216274089918E-2</v>
          </cell>
          <cell r="AF30">
            <v>0.34173669467787054</v>
          </cell>
          <cell r="AG30">
            <v>7.5724137931034427E-2</v>
          </cell>
          <cell r="AH30">
            <v>7.9599999999999699E-2</v>
          </cell>
          <cell r="AT30">
            <v>9.0412979351032388E-2</v>
          </cell>
          <cell r="AU30">
            <v>0.22857142857142743</v>
          </cell>
          <cell r="AV30">
            <v>2.9503105590062109E-3</v>
          </cell>
          <cell r="AW30">
            <v>6.9666666666666335E-2</v>
          </cell>
          <cell r="AY30">
            <v>1.3815789473684222E-2</v>
          </cell>
          <cell r="AZ30">
            <v>0.12634408602150554</v>
          </cell>
          <cell r="BA30">
            <v>5.9259259259259256E-3</v>
          </cell>
          <cell r="BB30">
            <v>0.05</v>
          </cell>
          <cell r="BF30">
            <v>1.9230769230769232E-3</v>
          </cell>
          <cell r="BG30">
            <v>3.5521235521235477E-2</v>
          </cell>
          <cell r="BH30">
            <v>0.18487229862475438</v>
          </cell>
          <cell r="BI30">
            <v>2.9761904761904556E-3</v>
          </cell>
          <cell r="BJ30">
            <v>5.5588235294117556E-2</v>
          </cell>
          <cell r="BK30">
            <v>8.1578947368421292E-2</v>
          </cell>
          <cell r="BL30">
            <v>2.4157706093189964E-2</v>
          </cell>
          <cell r="BM30">
            <v>0.26094527363184095</v>
          </cell>
          <cell r="BN30">
            <v>0.10469314079422322</v>
          </cell>
          <cell r="BO30">
            <v>7.2215308027380215E-2</v>
          </cell>
          <cell r="BP30">
            <v>3.7401292175161582E-2</v>
          </cell>
          <cell r="BQ30">
            <v>0.14359267734553732</v>
          </cell>
          <cell r="BR30">
            <v>7.6553254437869665E-3</v>
          </cell>
          <cell r="BS30">
            <v>3.7593984962406013E-3</v>
          </cell>
          <cell r="BT30">
            <v>0.77086466165413492</v>
          </cell>
          <cell r="BU30">
            <v>8.3333333333333329E-2</v>
          </cell>
          <cell r="BV30">
            <v>5.6249999999999842E-2</v>
          </cell>
          <cell r="BW30">
            <v>0.12444219066937079</v>
          </cell>
          <cell r="BX30">
            <v>3.6529680365296798E-3</v>
          </cell>
          <cell r="BY30">
            <v>1.0256410256410256E-2</v>
          </cell>
          <cell r="BZ30">
            <v>3.7037037037037034E-3</v>
          </cell>
          <cell r="CA30">
            <v>6.8047337278106506E-3</v>
          </cell>
        </row>
        <row r="31">
          <cell r="D31">
            <v>0</v>
          </cell>
          <cell r="F31">
            <v>0</v>
          </cell>
          <cell r="M31">
            <v>1.3129917322428457E-2</v>
          </cell>
          <cell r="P31">
            <v>4.326190824634246E-3</v>
          </cell>
          <cell r="Q31">
            <v>0.27570697201317707</v>
          </cell>
          <cell r="R31">
            <v>2.4640478175090602E-2</v>
          </cell>
          <cell r="S31">
            <v>3.5099386177467336E-2</v>
          </cell>
          <cell r="U31">
            <v>0</v>
          </cell>
          <cell r="V31">
            <v>2.0629237541936402E-3</v>
          </cell>
          <cell r="W31">
            <v>2.0580837349580453E-2</v>
          </cell>
          <cell r="X31">
            <v>0.96981708121742871</v>
          </cell>
          <cell r="Y31">
            <v>3.3980205022577104</v>
          </cell>
          <cell r="Z31">
            <v>1.760756961998268E-2</v>
          </cell>
          <cell r="AA31">
            <v>0</v>
          </cell>
          <cell r="AB31">
            <v>3.073138289252882E-2</v>
          </cell>
          <cell r="AC31">
            <v>3.3980014257584776E-2</v>
          </cell>
          <cell r="AD31">
            <v>1.4414679732428038E-2</v>
          </cell>
          <cell r="AE31">
            <v>6.8539574195808736E-2</v>
          </cell>
          <cell r="AF31">
            <v>1.4701461768331403</v>
          </cell>
          <cell r="AG31">
            <v>0.14865855384530574</v>
          </cell>
          <cell r="AH31">
            <v>0.14311189724092627</v>
          </cell>
          <cell r="AT31">
            <v>8.711390292874982E-2</v>
          </cell>
          <cell r="AU31">
            <v>0.1478428690505435</v>
          </cell>
          <cell r="AV31">
            <v>0</v>
          </cell>
          <cell r="AW31">
            <v>2.6118906865596023E-2</v>
          </cell>
          <cell r="AY31">
            <v>1.9453009085597941E-3</v>
          </cell>
          <cell r="AZ31">
            <v>3.7358144329976278E-2</v>
          </cell>
          <cell r="BA31">
            <v>3.6504412111245489E-4</v>
          </cell>
          <cell r="BB31">
            <v>2.5410493118062288E-2</v>
          </cell>
          <cell r="BG31">
            <v>3.9101299343483664E-2</v>
          </cell>
          <cell r="BH31">
            <v>0.43786468584223059</v>
          </cell>
          <cell r="BI31">
            <v>1.9800384247840607E-3</v>
          </cell>
          <cell r="BJ31">
            <v>3.3047229552474543E-2</v>
          </cell>
          <cell r="BK31">
            <v>0.72139948430064937</v>
          </cell>
          <cell r="BL31">
            <v>7.4716288659952453E-3</v>
          </cell>
          <cell r="BM31">
            <v>0.31903902711777904</v>
          </cell>
          <cell r="BN31">
            <v>0.29888811071589994</v>
          </cell>
          <cell r="BO31">
            <v>0.60020340864079069</v>
          </cell>
          <cell r="BP31">
            <v>2.5100386597597824E-2</v>
          </cell>
          <cell r="BQ31">
            <v>0.23698839764280527</v>
          </cell>
          <cell r="BR31">
            <v>2.0776734555919634E-3</v>
          </cell>
          <cell r="BS31">
            <v>0</v>
          </cell>
          <cell r="BT31">
            <v>2.2012469281003009</v>
          </cell>
          <cell r="BU31">
            <v>2.4640478175090703E-2</v>
          </cell>
          <cell r="BV31">
            <v>3.1416609673240559E-2</v>
          </cell>
          <cell r="BW31">
            <v>0.16043800191083346</v>
          </cell>
          <cell r="BX31">
            <v>1.6877039845952533E-4</v>
          </cell>
          <cell r="BZ3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mpil_Journalier_Saint-Genes63345002_1986-aaaa_INRA_STATION_63345002" connectionId="1" xr16:uid="{259E5138-1F25-44C4-9B14-6272D0703B3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0A5C6-CFB9-4251-A365-BC868A1E8378}">
  <dimension ref="A1:AP31"/>
  <sheetViews>
    <sheetView workbookViewId="0">
      <selection activeCell="E7" sqref="E7"/>
    </sheetView>
  </sheetViews>
  <sheetFormatPr baseColWidth="10" defaultRowHeight="14.4" x14ac:dyDescent="0.3"/>
  <cols>
    <col min="1" max="16384" width="11.5546875" style="1"/>
  </cols>
  <sheetData>
    <row r="1" spans="1:42" s="3" customFormat="1" ht="131.4" customHeight="1" x14ac:dyDescent="0.3">
      <c r="D1" s="4" t="s">
        <v>42</v>
      </c>
      <c r="E1" s="4" t="s">
        <v>43</v>
      </c>
      <c r="F1" s="4" t="s">
        <v>44</v>
      </c>
      <c r="G1" s="4" t="s">
        <v>45</v>
      </c>
      <c r="H1" s="4" t="s">
        <v>0</v>
      </c>
      <c r="I1" s="4" t="s">
        <v>46</v>
      </c>
      <c r="J1" s="4" t="s">
        <v>47</v>
      </c>
      <c r="K1" s="4" t="s">
        <v>48</v>
      </c>
      <c r="L1" s="4" t="s">
        <v>49</v>
      </c>
      <c r="M1" s="4" t="s">
        <v>50</v>
      </c>
      <c r="N1" s="5" t="s">
        <v>51</v>
      </c>
      <c r="O1" s="5" t="s">
        <v>52</v>
      </c>
      <c r="P1" s="5" t="s">
        <v>53</v>
      </c>
      <c r="Q1" s="5" t="s">
        <v>54</v>
      </c>
      <c r="R1" s="5" t="s">
        <v>55</v>
      </c>
      <c r="S1" s="5" t="s">
        <v>56</v>
      </c>
      <c r="T1" s="5" t="s">
        <v>57</v>
      </c>
      <c r="U1" s="5" t="s">
        <v>71</v>
      </c>
      <c r="V1" s="5" t="s">
        <v>72</v>
      </c>
      <c r="W1" s="5" t="s">
        <v>73</v>
      </c>
      <c r="X1" s="5" t="s">
        <v>74</v>
      </c>
      <c r="Y1" s="5" t="s">
        <v>75</v>
      </c>
      <c r="Z1" s="5" t="s">
        <v>76</v>
      </c>
      <c r="AA1" s="5" t="s">
        <v>77</v>
      </c>
      <c r="AB1" s="5" t="s">
        <v>78</v>
      </c>
      <c r="AC1" s="5" t="s">
        <v>58</v>
      </c>
      <c r="AD1" s="5" t="s">
        <v>59</v>
      </c>
      <c r="AE1" s="5" t="s">
        <v>60</v>
      </c>
      <c r="AF1" s="5" t="s">
        <v>61</v>
      </c>
      <c r="AG1" s="5" t="s">
        <v>62</v>
      </c>
      <c r="AH1" s="5" t="s">
        <v>63</v>
      </c>
      <c r="AI1" s="5" t="s">
        <v>64</v>
      </c>
      <c r="AJ1" s="5" t="s">
        <v>65</v>
      </c>
      <c r="AK1" s="5" t="s">
        <v>66</v>
      </c>
      <c r="AL1" s="5" t="s">
        <v>67</v>
      </c>
      <c r="AM1" s="5" t="s">
        <v>68</v>
      </c>
      <c r="AN1" s="5" t="s">
        <v>69</v>
      </c>
      <c r="AO1" s="5" t="s">
        <v>70</v>
      </c>
      <c r="AP1" s="4"/>
    </row>
    <row r="2" spans="1:42" s="2" customFormat="1" ht="20.399999999999999" customHeight="1" x14ac:dyDescent="0.3">
      <c r="A2" s="2" t="s">
        <v>39</v>
      </c>
      <c r="B2" s="2" t="s">
        <v>40</v>
      </c>
      <c r="C2" s="2" t="s">
        <v>41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2" t="s">
        <v>23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28</v>
      </c>
      <c r="AF2" s="2" t="s">
        <v>29</v>
      </c>
      <c r="AG2" s="2" t="s">
        <v>30</v>
      </c>
      <c r="AH2" s="2" t="s">
        <v>31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</row>
    <row r="3" spans="1:42" x14ac:dyDescent="0.3">
      <c r="A3" s="1">
        <v>2023</v>
      </c>
      <c r="B3" s="1">
        <v>1</v>
      </c>
      <c r="C3" s="1">
        <v>9</v>
      </c>
      <c r="D3" s="1">
        <v>2</v>
      </c>
      <c r="E3" s="1">
        <v>270</v>
      </c>
      <c r="F3" s="1">
        <v>7.4</v>
      </c>
      <c r="G3" s="1">
        <v>1.9</v>
      </c>
      <c r="H3" s="1">
        <v>0.6</v>
      </c>
      <c r="I3" s="1">
        <v>21.9</v>
      </c>
      <c r="J3" s="1">
        <v>6.5</v>
      </c>
      <c r="K3" s="1">
        <v>95</v>
      </c>
      <c r="L3" s="1">
        <v>80</v>
      </c>
      <c r="M3" s="1">
        <v>87</v>
      </c>
      <c r="N3" s="1">
        <v>10.5</v>
      </c>
      <c r="O3" s="1">
        <v>9.1</v>
      </c>
      <c r="P3" s="1">
        <v>20.8</v>
      </c>
      <c r="Q3" s="1">
        <v>11.2</v>
      </c>
      <c r="R3" s="1">
        <v>1.9</v>
      </c>
      <c r="S3" s="1">
        <v>23.2</v>
      </c>
      <c r="T3" s="1">
        <v>5</v>
      </c>
      <c r="U3" s="1">
        <v>3.1</v>
      </c>
      <c r="V3" s="1">
        <v>5.7</v>
      </c>
      <c r="W3" s="1">
        <v>1.1000000000000001</v>
      </c>
      <c r="X3" s="1">
        <v>5.2</v>
      </c>
      <c r="Y3" s="1">
        <v>2</v>
      </c>
      <c r="Z3" s="1">
        <v>2.1</v>
      </c>
      <c r="AA3" s="1">
        <v>7.1</v>
      </c>
      <c r="AB3" s="1">
        <v>-0.1</v>
      </c>
      <c r="AC3" s="1">
        <v>0</v>
      </c>
      <c r="AD3" s="1">
        <v>24</v>
      </c>
      <c r="AE3" s="1">
        <v>2.6</v>
      </c>
      <c r="AF3" s="1">
        <v>6.1</v>
      </c>
      <c r="AG3" s="1">
        <v>0</v>
      </c>
      <c r="AH3" s="1">
        <v>7</v>
      </c>
      <c r="AI3" s="1">
        <v>0</v>
      </c>
      <c r="AJ3" s="1">
        <v>218</v>
      </c>
      <c r="AK3" s="1">
        <v>0</v>
      </c>
      <c r="AL3" s="1">
        <v>0</v>
      </c>
      <c r="AM3" s="1">
        <v>24</v>
      </c>
      <c r="AN3" s="1">
        <v>18</v>
      </c>
      <c r="AO3" s="1">
        <v>5.6</v>
      </c>
    </row>
    <row r="4" spans="1:42" x14ac:dyDescent="0.3">
      <c r="A4" s="1">
        <v>2023</v>
      </c>
      <c r="B4" s="1">
        <v>1</v>
      </c>
      <c r="C4" s="1">
        <v>21</v>
      </c>
      <c r="D4" s="1">
        <v>2.1</v>
      </c>
      <c r="E4" s="1">
        <v>60</v>
      </c>
      <c r="F4" s="1">
        <v>0</v>
      </c>
      <c r="G4" s="1">
        <v>0.6</v>
      </c>
      <c r="H4" s="1">
        <v>0.3</v>
      </c>
      <c r="I4" s="1">
        <v>6.6</v>
      </c>
      <c r="J4" s="1">
        <v>2</v>
      </c>
      <c r="K4" s="1">
        <v>96</v>
      </c>
      <c r="L4" s="1">
        <v>87</v>
      </c>
      <c r="M4" s="1">
        <v>92</v>
      </c>
      <c r="N4" s="1">
        <v>6</v>
      </c>
      <c r="O4" s="1">
        <v>16.100000000000001</v>
      </c>
      <c r="P4" s="1">
        <v>14.3</v>
      </c>
      <c r="Q4" s="1">
        <v>6</v>
      </c>
      <c r="R4" s="1">
        <v>21.1</v>
      </c>
      <c r="S4" s="1">
        <v>13.3</v>
      </c>
      <c r="T4" s="1">
        <v>5</v>
      </c>
      <c r="U4" s="1">
        <v>-2</v>
      </c>
      <c r="V4" s="1">
        <v>3.5</v>
      </c>
      <c r="W4" s="1">
        <v>-4.0999999999999996</v>
      </c>
      <c r="X4" s="1">
        <v>3.5</v>
      </c>
      <c r="Y4" s="1">
        <v>-3.3</v>
      </c>
      <c r="Z4" s="1">
        <v>-3</v>
      </c>
      <c r="AA4" s="1">
        <v>5.5</v>
      </c>
      <c r="AB4" s="1">
        <v>-4.4000000000000004</v>
      </c>
      <c r="AC4" s="1">
        <v>0</v>
      </c>
      <c r="AD4" s="1">
        <v>24</v>
      </c>
      <c r="AE4" s="1">
        <v>22.2</v>
      </c>
      <c r="AF4" s="1">
        <v>4.4000000000000004</v>
      </c>
      <c r="AG4" s="1">
        <v>2</v>
      </c>
      <c r="AH4" s="1">
        <v>189</v>
      </c>
      <c r="AI4" s="1">
        <v>74</v>
      </c>
      <c r="AJ4" s="1">
        <v>76</v>
      </c>
      <c r="AK4" s="1">
        <v>0</v>
      </c>
      <c r="AL4" s="1">
        <v>0</v>
      </c>
      <c r="AM4" s="1">
        <v>0</v>
      </c>
      <c r="AN4" s="1">
        <v>11</v>
      </c>
      <c r="AO4" s="1">
        <v>4</v>
      </c>
    </row>
    <row r="5" spans="1:42" x14ac:dyDescent="0.3">
      <c r="A5" s="1">
        <v>2023</v>
      </c>
      <c r="B5" s="1">
        <v>3</v>
      </c>
      <c r="C5" s="1">
        <v>8</v>
      </c>
      <c r="D5" s="1">
        <v>12.8</v>
      </c>
      <c r="E5" s="1">
        <v>250</v>
      </c>
      <c r="F5" s="1">
        <v>1.3</v>
      </c>
      <c r="G5" s="1">
        <v>4.3</v>
      </c>
      <c r="H5" s="1">
        <v>0.5</v>
      </c>
      <c r="I5" s="1">
        <v>38.1</v>
      </c>
      <c r="J5" s="1">
        <v>5.5</v>
      </c>
      <c r="K5" s="1">
        <v>95</v>
      </c>
      <c r="L5" s="1">
        <v>73</v>
      </c>
      <c r="M5" s="1">
        <v>80</v>
      </c>
      <c r="N5" s="1">
        <v>13.1</v>
      </c>
      <c r="O5" s="1">
        <v>0</v>
      </c>
      <c r="P5" s="1">
        <v>2.1</v>
      </c>
      <c r="Q5" s="1">
        <v>23.4</v>
      </c>
      <c r="R5" s="1">
        <v>7.1</v>
      </c>
      <c r="S5" s="1">
        <v>19.7</v>
      </c>
      <c r="T5" s="1">
        <v>15</v>
      </c>
      <c r="U5" s="1">
        <v>11</v>
      </c>
      <c r="V5" s="1">
        <v>5.8</v>
      </c>
      <c r="W5" s="1">
        <v>-1.8</v>
      </c>
      <c r="X5" s="1">
        <v>3.2</v>
      </c>
      <c r="Y5" s="1">
        <v>8.3000000000000007</v>
      </c>
      <c r="Z5" s="1">
        <v>4.5999999999999996</v>
      </c>
      <c r="AA5" s="1">
        <v>5</v>
      </c>
      <c r="AB5" s="1">
        <v>5.0999999999999996</v>
      </c>
      <c r="AC5" s="1">
        <v>0</v>
      </c>
      <c r="AD5" s="1">
        <v>12.1</v>
      </c>
      <c r="AE5" s="1">
        <v>0.5</v>
      </c>
      <c r="AF5" s="1">
        <v>8.9</v>
      </c>
      <c r="AG5" s="1">
        <v>0</v>
      </c>
      <c r="AH5" s="1">
        <v>1</v>
      </c>
      <c r="AI5" s="1">
        <v>0</v>
      </c>
      <c r="AJ5" s="1">
        <v>72</v>
      </c>
      <c r="AK5" s="1">
        <v>6</v>
      </c>
      <c r="AL5" s="1">
        <v>4</v>
      </c>
      <c r="AM5" s="1">
        <v>129</v>
      </c>
      <c r="AN5" s="1">
        <v>18</v>
      </c>
      <c r="AO5" s="1">
        <v>5.9</v>
      </c>
    </row>
    <row r="6" spans="1:42" x14ac:dyDescent="0.3">
      <c r="A6" s="1">
        <v>2023</v>
      </c>
      <c r="B6" s="1">
        <v>3</v>
      </c>
      <c r="C6" s="1">
        <v>9</v>
      </c>
      <c r="D6" s="1">
        <v>6</v>
      </c>
      <c r="E6" s="1">
        <v>290</v>
      </c>
      <c r="F6" s="1">
        <v>1.6</v>
      </c>
      <c r="G6" s="1">
        <v>3.7</v>
      </c>
      <c r="H6" s="1">
        <v>2</v>
      </c>
      <c r="I6" s="1">
        <v>32.4</v>
      </c>
      <c r="J6" s="1">
        <v>8</v>
      </c>
      <c r="K6" s="1">
        <v>87</v>
      </c>
      <c r="L6" s="1">
        <v>59</v>
      </c>
      <c r="M6" s="1">
        <v>74</v>
      </c>
      <c r="N6" s="1">
        <v>14.8</v>
      </c>
      <c r="O6" s="1">
        <v>6</v>
      </c>
      <c r="P6" s="1">
        <v>19.399999999999999</v>
      </c>
      <c r="Q6" s="1">
        <v>17.2</v>
      </c>
      <c r="R6" s="1">
        <v>23.8</v>
      </c>
      <c r="S6" s="1">
        <v>3.7</v>
      </c>
      <c r="T6" s="1">
        <v>10</v>
      </c>
      <c r="U6" s="1">
        <v>11.9</v>
      </c>
      <c r="V6" s="1">
        <v>6.7</v>
      </c>
      <c r="W6" s="1">
        <v>5.9</v>
      </c>
      <c r="X6" s="1">
        <v>5.2</v>
      </c>
      <c r="Y6" s="1">
        <v>8.4</v>
      </c>
      <c r="Z6" s="1">
        <v>8.9</v>
      </c>
      <c r="AA6" s="1">
        <v>5.4</v>
      </c>
      <c r="AB6" s="1">
        <v>4</v>
      </c>
      <c r="AC6" s="1">
        <v>0</v>
      </c>
      <c r="AD6" s="1">
        <v>4.9000000000000004</v>
      </c>
      <c r="AE6" s="1">
        <v>0</v>
      </c>
      <c r="AF6" s="1">
        <v>8.1999999999999993</v>
      </c>
      <c r="AG6" s="1">
        <v>0</v>
      </c>
      <c r="AH6" s="1">
        <v>1</v>
      </c>
      <c r="AI6" s="1">
        <v>0</v>
      </c>
      <c r="AJ6" s="1">
        <v>69</v>
      </c>
      <c r="AK6" s="1">
        <v>9</v>
      </c>
      <c r="AL6" s="1">
        <v>0</v>
      </c>
      <c r="AM6" s="1">
        <v>118</v>
      </c>
      <c r="AN6" s="1">
        <v>17</v>
      </c>
      <c r="AO6" s="1">
        <v>4.5999999999999996</v>
      </c>
    </row>
    <row r="7" spans="1:42" x14ac:dyDescent="0.3">
      <c r="A7" s="1">
        <v>2023</v>
      </c>
      <c r="B7" s="1">
        <v>3</v>
      </c>
      <c r="C7" s="1">
        <v>10</v>
      </c>
      <c r="D7" s="1">
        <v>6.5</v>
      </c>
      <c r="E7" s="1">
        <v>250</v>
      </c>
      <c r="F7" s="1">
        <v>1.1000000000000001</v>
      </c>
      <c r="G7" s="1">
        <v>8.4</v>
      </c>
      <c r="H7" s="1">
        <v>2.5</v>
      </c>
      <c r="I7" s="1">
        <v>72.8</v>
      </c>
      <c r="J7" s="1">
        <v>27.5</v>
      </c>
      <c r="K7" s="1">
        <v>98</v>
      </c>
      <c r="L7" s="1">
        <v>61</v>
      </c>
      <c r="M7" s="1">
        <v>80</v>
      </c>
      <c r="N7" s="1">
        <v>5.7</v>
      </c>
      <c r="O7" s="1">
        <v>17.899999999999999</v>
      </c>
      <c r="P7" s="1">
        <v>20.2</v>
      </c>
      <c r="Q7" s="1">
        <v>14.7</v>
      </c>
      <c r="R7" s="1">
        <v>7.7</v>
      </c>
      <c r="S7" s="1">
        <v>18.600000000000001</v>
      </c>
      <c r="T7" s="1">
        <v>10</v>
      </c>
      <c r="U7" s="1">
        <v>9.9</v>
      </c>
      <c r="V7" s="1">
        <v>6.4</v>
      </c>
      <c r="W7" s="1">
        <v>3.4</v>
      </c>
      <c r="X7" s="1">
        <v>5.8</v>
      </c>
      <c r="Y7" s="1">
        <v>5.9</v>
      </c>
      <c r="Z7" s="1">
        <v>6.6</v>
      </c>
      <c r="AA7" s="1">
        <v>5.8</v>
      </c>
      <c r="AB7" s="1">
        <v>2.6</v>
      </c>
      <c r="AC7" s="1">
        <v>0</v>
      </c>
      <c r="AD7" s="1">
        <v>15.8</v>
      </c>
      <c r="AE7" s="1">
        <v>1.6</v>
      </c>
      <c r="AF7" s="1">
        <v>7.4</v>
      </c>
      <c r="AG7" s="1">
        <v>0</v>
      </c>
      <c r="AH7" s="1">
        <v>2</v>
      </c>
      <c r="AI7" s="1">
        <v>0</v>
      </c>
      <c r="AJ7" s="1">
        <v>194</v>
      </c>
      <c r="AK7" s="1">
        <v>2</v>
      </c>
      <c r="AL7" s="1">
        <v>1</v>
      </c>
      <c r="AM7" s="1">
        <v>75</v>
      </c>
      <c r="AN7" s="1">
        <v>22</v>
      </c>
      <c r="AO7" s="1">
        <v>7.8</v>
      </c>
    </row>
    <row r="8" spans="1:42" x14ac:dyDescent="0.3">
      <c r="A8" s="1">
        <v>2023</v>
      </c>
      <c r="B8" s="1">
        <v>3</v>
      </c>
      <c r="C8" s="1">
        <v>11</v>
      </c>
      <c r="D8" s="1">
        <v>4.5999999999999996</v>
      </c>
      <c r="E8" s="1">
        <v>270</v>
      </c>
      <c r="F8" s="1">
        <v>9</v>
      </c>
      <c r="G8" s="1">
        <v>4.4000000000000004</v>
      </c>
      <c r="H8" s="1">
        <v>1.8</v>
      </c>
      <c r="I8" s="1">
        <v>38.299999999999997</v>
      </c>
      <c r="J8" s="1">
        <v>5.5</v>
      </c>
      <c r="K8" s="1">
        <v>94</v>
      </c>
      <c r="L8" s="1">
        <v>70</v>
      </c>
      <c r="M8" s="1">
        <v>88</v>
      </c>
      <c r="N8" s="1">
        <v>14.4</v>
      </c>
      <c r="O8" s="1">
        <v>0</v>
      </c>
      <c r="P8" s="1">
        <v>21.3</v>
      </c>
      <c r="Q8" s="1">
        <v>14.4</v>
      </c>
      <c r="R8" s="1">
        <v>13.7</v>
      </c>
      <c r="S8" s="1">
        <v>6.3</v>
      </c>
      <c r="T8" s="1">
        <v>10</v>
      </c>
      <c r="U8" s="1">
        <v>13</v>
      </c>
      <c r="V8" s="1">
        <v>8.3000000000000007</v>
      </c>
      <c r="W8" s="1">
        <v>8.4</v>
      </c>
      <c r="X8" s="1">
        <v>6</v>
      </c>
      <c r="Y8" s="1">
        <v>9.8000000000000007</v>
      </c>
      <c r="Z8" s="1">
        <v>10.7</v>
      </c>
      <c r="AA8" s="1">
        <v>6</v>
      </c>
      <c r="AB8" s="1">
        <v>7.8</v>
      </c>
      <c r="AC8" s="1">
        <v>0</v>
      </c>
      <c r="AD8" s="1">
        <v>20.2</v>
      </c>
      <c r="AE8" s="1">
        <v>13.9</v>
      </c>
      <c r="AF8" s="1">
        <v>10.6</v>
      </c>
      <c r="AG8" s="1">
        <v>0</v>
      </c>
      <c r="AH8" s="1">
        <v>9</v>
      </c>
      <c r="AI8" s="1">
        <v>1</v>
      </c>
      <c r="AJ8" s="1">
        <v>228</v>
      </c>
      <c r="AK8" s="1">
        <v>0</v>
      </c>
      <c r="AL8" s="1">
        <v>0</v>
      </c>
      <c r="AM8" s="1">
        <v>16</v>
      </c>
      <c r="AN8" s="1">
        <v>16</v>
      </c>
      <c r="AO8" s="1">
        <v>5</v>
      </c>
    </row>
    <row r="9" spans="1:42" x14ac:dyDescent="0.3">
      <c r="A9" s="1">
        <v>2023</v>
      </c>
      <c r="B9" s="1">
        <v>3</v>
      </c>
      <c r="C9" s="1">
        <v>13</v>
      </c>
      <c r="D9" s="1">
        <v>12.9</v>
      </c>
      <c r="E9" s="1">
        <v>290</v>
      </c>
      <c r="F9" s="1">
        <v>2.6</v>
      </c>
      <c r="G9" s="1">
        <v>8.3000000000000007</v>
      </c>
      <c r="H9" s="1">
        <v>3.1</v>
      </c>
      <c r="I9" s="1">
        <v>71.5</v>
      </c>
      <c r="J9" s="1">
        <v>9</v>
      </c>
      <c r="K9" s="1">
        <v>95</v>
      </c>
      <c r="L9" s="1">
        <v>31</v>
      </c>
      <c r="M9" s="1">
        <v>71</v>
      </c>
      <c r="N9" s="1">
        <v>13.8</v>
      </c>
      <c r="O9" s="1">
        <v>4.0999999999999996</v>
      </c>
      <c r="P9" s="1">
        <v>4.4000000000000004</v>
      </c>
      <c r="Q9" s="1">
        <v>14.6</v>
      </c>
      <c r="R9" s="1">
        <v>20.100000000000001</v>
      </c>
      <c r="S9" s="1">
        <v>16.3</v>
      </c>
      <c r="T9" s="1">
        <v>25</v>
      </c>
      <c r="U9" s="1">
        <v>20</v>
      </c>
      <c r="V9" s="1">
        <v>9.6999999999999993</v>
      </c>
      <c r="W9" s="1">
        <v>7.1</v>
      </c>
      <c r="X9" s="1">
        <v>7.7</v>
      </c>
      <c r="Y9" s="1">
        <v>11.9</v>
      </c>
      <c r="Z9" s="1">
        <v>13.6</v>
      </c>
      <c r="AA9" s="1">
        <v>7</v>
      </c>
      <c r="AB9" s="1">
        <v>6</v>
      </c>
      <c r="AC9" s="1">
        <v>2.6</v>
      </c>
      <c r="AD9" s="1">
        <v>11.6</v>
      </c>
      <c r="AE9" s="1">
        <v>1.7</v>
      </c>
      <c r="AF9" s="1">
        <v>9.4</v>
      </c>
      <c r="AG9" s="1">
        <v>0</v>
      </c>
      <c r="AH9" s="1">
        <v>2</v>
      </c>
      <c r="AI9" s="1">
        <v>0</v>
      </c>
      <c r="AJ9" s="1">
        <v>38</v>
      </c>
      <c r="AK9" s="1">
        <v>29</v>
      </c>
      <c r="AL9" s="1">
        <v>10</v>
      </c>
      <c r="AM9" s="1">
        <v>164</v>
      </c>
      <c r="AN9" s="1">
        <v>16</v>
      </c>
      <c r="AO9" s="1">
        <v>4.0999999999999996</v>
      </c>
    </row>
    <row r="10" spans="1:42" x14ac:dyDescent="0.3">
      <c r="A10" s="1">
        <v>2023</v>
      </c>
      <c r="B10" s="1">
        <v>3</v>
      </c>
      <c r="C10" s="1">
        <v>14</v>
      </c>
      <c r="D10" s="1">
        <v>4.0999999999999996</v>
      </c>
      <c r="E10" s="1">
        <v>350</v>
      </c>
      <c r="F10" s="1">
        <v>6.3</v>
      </c>
      <c r="G10" s="1">
        <v>6.8</v>
      </c>
      <c r="H10" s="1">
        <v>2.1</v>
      </c>
      <c r="I10" s="1">
        <v>57.8</v>
      </c>
      <c r="J10" s="1">
        <v>2.5</v>
      </c>
      <c r="K10" s="1">
        <v>90</v>
      </c>
      <c r="L10" s="1">
        <v>54</v>
      </c>
      <c r="M10" s="1">
        <v>79</v>
      </c>
      <c r="N10" s="1">
        <v>14</v>
      </c>
      <c r="O10" s="1">
        <v>15.8</v>
      </c>
      <c r="P10" s="1">
        <v>18.3</v>
      </c>
      <c r="Q10" s="1">
        <v>13.8</v>
      </c>
      <c r="R10" s="1">
        <v>5.7</v>
      </c>
      <c r="S10" s="1">
        <v>18.100000000000001</v>
      </c>
      <c r="T10" s="1">
        <v>10</v>
      </c>
      <c r="U10" s="1">
        <v>7.5</v>
      </c>
      <c r="V10" s="1">
        <v>8</v>
      </c>
      <c r="W10" s="1">
        <v>3.4</v>
      </c>
      <c r="X10" s="1">
        <v>7.3</v>
      </c>
      <c r="Y10" s="1">
        <v>4.7</v>
      </c>
      <c r="Z10" s="1">
        <v>5.4</v>
      </c>
      <c r="AA10" s="1">
        <v>7.3</v>
      </c>
      <c r="AB10" s="1">
        <v>1.3</v>
      </c>
      <c r="AC10" s="1">
        <v>0</v>
      </c>
      <c r="AD10" s="1">
        <v>16.899999999999999</v>
      </c>
      <c r="AE10" s="1">
        <v>0.1</v>
      </c>
      <c r="AF10" s="1">
        <v>6.7</v>
      </c>
      <c r="AG10" s="1">
        <v>0</v>
      </c>
      <c r="AH10" s="1">
        <v>19</v>
      </c>
      <c r="AI10" s="1">
        <v>1</v>
      </c>
      <c r="AJ10" s="1">
        <v>231</v>
      </c>
      <c r="AK10" s="1">
        <v>1</v>
      </c>
      <c r="AL10" s="1">
        <v>0</v>
      </c>
      <c r="AM10" s="1">
        <v>44</v>
      </c>
      <c r="AN10" s="1">
        <v>21</v>
      </c>
      <c r="AO10" s="1">
        <v>5.6</v>
      </c>
    </row>
    <row r="11" spans="1:42" x14ac:dyDescent="0.3">
      <c r="A11" s="1">
        <v>2023</v>
      </c>
      <c r="B11" s="1">
        <v>3</v>
      </c>
      <c r="C11" s="1">
        <v>25</v>
      </c>
      <c r="D11" s="1">
        <v>5.2</v>
      </c>
      <c r="E11" s="1">
        <v>280</v>
      </c>
      <c r="F11" s="1">
        <v>0</v>
      </c>
      <c r="G11" s="1">
        <v>6.9</v>
      </c>
      <c r="H11" s="1">
        <v>2.2000000000000002</v>
      </c>
      <c r="I11" s="1">
        <v>56.3</v>
      </c>
      <c r="J11" s="1">
        <v>1</v>
      </c>
      <c r="K11" s="1">
        <v>88</v>
      </c>
      <c r="L11" s="1">
        <v>64</v>
      </c>
      <c r="M11" s="1">
        <v>77</v>
      </c>
      <c r="N11" s="1">
        <v>1.6</v>
      </c>
      <c r="O11" s="1">
        <v>4.0999999999999996</v>
      </c>
      <c r="P11" s="1">
        <v>8.9</v>
      </c>
      <c r="Q11" s="1">
        <v>23.9</v>
      </c>
      <c r="R11" s="1">
        <v>10.1</v>
      </c>
      <c r="S11" s="1">
        <v>3.8</v>
      </c>
      <c r="T11" s="1">
        <v>5</v>
      </c>
      <c r="U11" s="1">
        <v>10</v>
      </c>
      <c r="V11" s="1">
        <v>8.8000000000000007</v>
      </c>
      <c r="W11" s="1">
        <v>4.8</v>
      </c>
      <c r="X11" s="1">
        <v>7.3</v>
      </c>
      <c r="Y11" s="1">
        <v>6.8</v>
      </c>
      <c r="Z11" s="1">
        <v>7.4</v>
      </c>
      <c r="AA11" s="1">
        <v>7.8</v>
      </c>
      <c r="AB11" s="1">
        <v>3.1</v>
      </c>
      <c r="AC11" s="1">
        <v>0</v>
      </c>
      <c r="AD11" s="1">
        <v>9.5</v>
      </c>
      <c r="AE11" s="1">
        <v>0</v>
      </c>
      <c r="AF11" s="1">
        <v>7.7</v>
      </c>
      <c r="AG11" s="1">
        <v>1</v>
      </c>
      <c r="AH11" s="1">
        <v>1</v>
      </c>
      <c r="AI11" s="1">
        <v>1</v>
      </c>
      <c r="AJ11" s="1">
        <v>73</v>
      </c>
      <c r="AK11" s="1">
        <v>11</v>
      </c>
      <c r="AL11" s="1">
        <v>2</v>
      </c>
      <c r="AM11" s="1">
        <v>66</v>
      </c>
      <c r="AN11" s="1">
        <v>14</v>
      </c>
      <c r="AO11" s="1">
        <v>4.0999999999999996</v>
      </c>
    </row>
    <row r="12" spans="1:42" x14ac:dyDescent="0.3">
      <c r="A12" s="1">
        <v>2023</v>
      </c>
      <c r="B12" s="1">
        <v>3</v>
      </c>
      <c r="C12" s="1">
        <v>26</v>
      </c>
      <c r="D12" s="1">
        <v>5.2</v>
      </c>
      <c r="E12" s="1">
        <v>290</v>
      </c>
      <c r="F12" s="1">
        <v>0</v>
      </c>
      <c r="G12" s="1">
        <v>4.9000000000000004</v>
      </c>
      <c r="H12" s="1">
        <v>1.9</v>
      </c>
      <c r="I12" s="1">
        <v>39.4</v>
      </c>
      <c r="J12" s="1">
        <v>10</v>
      </c>
      <c r="K12" s="1">
        <v>94</v>
      </c>
      <c r="L12" s="1">
        <v>58</v>
      </c>
      <c r="M12" s="1">
        <v>79</v>
      </c>
      <c r="N12" s="1">
        <v>9.4</v>
      </c>
      <c r="O12" s="1">
        <v>16.600000000000001</v>
      </c>
      <c r="P12" s="1">
        <v>22.3</v>
      </c>
      <c r="Q12" s="1">
        <v>9.3000000000000007</v>
      </c>
      <c r="R12" s="1">
        <v>3.8</v>
      </c>
      <c r="S12" s="1">
        <v>19</v>
      </c>
      <c r="T12" s="1">
        <v>10</v>
      </c>
      <c r="U12" s="1">
        <v>7.8</v>
      </c>
      <c r="V12" s="1">
        <v>8.1999999999999993</v>
      </c>
      <c r="W12" s="1">
        <v>2.6</v>
      </c>
      <c r="X12" s="1">
        <v>7.7</v>
      </c>
      <c r="Y12" s="1">
        <v>5.6</v>
      </c>
      <c r="Z12" s="1">
        <v>5.2</v>
      </c>
      <c r="AA12" s="1">
        <v>7.8</v>
      </c>
      <c r="AB12" s="1">
        <v>2.1</v>
      </c>
      <c r="AC12" s="1">
        <v>0</v>
      </c>
      <c r="AD12" s="1">
        <v>12.2</v>
      </c>
      <c r="AE12" s="1">
        <v>5.9</v>
      </c>
      <c r="AF12" s="1">
        <v>7.1</v>
      </c>
      <c r="AG12" s="1">
        <v>0</v>
      </c>
      <c r="AH12" s="1">
        <v>14</v>
      </c>
      <c r="AI12" s="1">
        <v>0</v>
      </c>
      <c r="AJ12" s="1">
        <v>174</v>
      </c>
      <c r="AK12" s="1">
        <v>3</v>
      </c>
      <c r="AL12" s="1">
        <v>1</v>
      </c>
      <c r="AM12" s="1">
        <v>76</v>
      </c>
      <c r="AN12" s="1">
        <v>17</v>
      </c>
      <c r="AO12" s="1">
        <v>5.5</v>
      </c>
    </row>
    <row r="13" spans="1:42" x14ac:dyDescent="0.3">
      <c r="A13" s="1">
        <v>2023</v>
      </c>
      <c r="B13" s="1">
        <v>4</v>
      </c>
      <c r="C13" s="1">
        <v>29</v>
      </c>
      <c r="D13" s="1">
        <v>5.9</v>
      </c>
      <c r="E13" s="1">
        <v>330</v>
      </c>
      <c r="F13" s="1">
        <v>4.3</v>
      </c>
      <c r="G13" s="1">
        <v>5.2</v>
      </c>
      <c r="H13" s="1">
        <v>2.6</v>
      </c>
      <c r="I13" s="1">
        <v>36.6</v>
      </c>
      <c r="J13" s="1">
        <v>0</v>
      </c>
      <c r="K13" s="1">
        <v>98</v>
      </c>
      <c r="L13" s="1">
        <v>73</v>
      </c>
      <c r="M13" s="1">
        <v>86</v>
      </c>
      <c r="N13" s="1">
        <v>15.1</v>
      </c>
      <c r="O13" s="1">
        <v>4.7</v>
      </c>
      <c r="P13" s="1">
        <v>5.8</v>
      </c>
      <c r="Q13" s="1">
        <v>14.3</v>
      </c>
      <c r="R13" s="1">
        <v>0.9</v>
      </c>
      <c r="S13" s="1">
        <v>0</v>
      </c>
      <c r="T13" s="1">
        <v>0</v>
      </c>
      <c r="U13" s="1">
        <v>16.7</v>
      </c>
      <c r="V13" s="1">
        <v>15.1</v>
      </c>
      <c r="W13" s="1">
        <v>10.8</v>
      </c>
      <c r="X13" s="1">
        <v>13.3</v>
      </c>
      <c r="Y13" s="1">
        <v>13</v>
      </c>
      <c r="Z13" s="1">
        <v>13.8</v>
      </c>
      <c r="AA13" s="1">
        <v>10.8</v>
      </c>
      <c r="AB13" s="1">
        <v>10.8</v>
      </c>
      <c r="AC13" s="1">
        <v>0</v>
      </c>
      <c r="AD13" s="1">
        <v>17.5</v>
      </c>
      <c r="AE13" s="1">
        <v>8.8000000000000007</v>
      </c>
      <c r="AF13" s="1">
        <v>13</v>
      </c>
      <c r="AG13" s="1">
        <v>12</v>
      </c>
      <c r="AH13" s="1">
        <v>49</v>
      </c>
      <c r="AI13" s="1">
        <v>88</v>
      </c>
      <c r="AJ13" s="1">
        <v>4</v>
      </c>
      <c r="AK13" s="1">
        <v>0</v>
      </c>
      <c r="AL13" s="1">
        <v>1</v>
      </c>
      <c r="AM13" s="1">
        <v>2</v>
      </c>
      <c r="AN13" s="1">
        <v>8</v>
      </c>
      <c r="AO13" s="1">
        <v>1.8</v>
      </c>
    </row>
    <row r="14" spans="1:42" x14ac:dyDescent="0.3">
      <c r="A14" s="1">
        <v>2023</v>
      </c>
      <c r="B14" s="1">
        <v>5</v>
      </c>
      <c r="C14" s="1">
        <v>1</v>
      </c>
      <c r="D14" s="1">
        <v>10</v>
      </c>
      <c r="E14" s="1">
        <v>340</v>
      </c>
      <c r="F14" s="1">
        <v>0.1</v>
      </c>
      <c r="G14" s="1">
        <v>6.8</v>
      </c>
      <c r="H14" s="1">
        <v>2.6</v>
      </c>
      <c r="I14" s="1">
        <v>48</v>
      </c>
      <c r="J14" s="1">
        <v>1.5</v>
      </c>
      <c r="K14" s="1">
        <v>97</v>
      </c>
      <c r="L14" s="1">
        <v>53</v>
      </c>
      <c r="M14" s="1">
        <v>79</v>
      </c>
      <c r="N14" s="1">
        <v>15.2</v>
      </c>
      <c r="O14" s="1">
        <v>1.3</v>
      </c>
      <c r="P14" s="1">
        <v>2.5</v>
      </c>
      <c r="Q14" s="1">
        <v>15.6</v>
      </c>
      <c r="R14" s="1">
        <v>14.8</v>
      </c>
      <c r="S14" s="1">
        <v>13.4</v>
      </c>
      <c r="T14" s="1">
        <v>10</v>
      </c>
      <c r="U14" s="1">
        <v>13.6</v>
      </c>
      <c r="V14" s="1">
        <v>13.9</v>
      </c>
      <c r="W14" s="1">
        <v>3.6</v>
      </c>
      <c r="X14" s="1">
        <v>12.3</v>
      </c>
      <c r="Y14" s="1">
        <v>9</v>
      </c>
      <c r="Z14" s="1">
        <v>8.6</v>
      </c>
      <c r="AA14" s="1">
        <v>11.3</v>
      </c>
      <c r="AB14" s="1">
        <v>5.5</v>
      </c>
      <c r="AC14" s="1">
        <v>0</v>
      </c>
      <c r="AD14" s="1">
        <v>13.4</v>
      </c>
      <c r="AE14" s="1">
        <v>4.0999999999999996</v>
      </c>
      <c r="AF14" s="1">
        <v>9</v>
      </c>
      <c r="AG14" s="1">
        <v>0</v>
      </c>
      <c r="AH14" s="1">
        <v>67</v>
      </c>
      <c r="AI14" s="1">
        <v>6</v>
      </c>
      <c r="AJ14" s="1">
        <v>149</v>
      </c>
      <c r="AK14" s="1">
        <v>0</v>
      </c>
      <c r="AL14" s="1">
        <v>0</v>
      </c>
      <c r="AM14" s="1">
        <v>0</v>
      </c>
      <c r="AN14" s="1">
        <v>9</v>
      </c>
      <c r="AO14" s="1">
        <v>2.7</v>
      </c>
    </row>
    <row r="15" spans="1:42" x14ac:dyDescent="0.3">
      <c r="A15" s="1">
        <v>2023</v>
      </c>
      <c r="B15" s="1">
        <v>5</v>
      </c>
      <c r="C15" s="1">
        <v>5</v>
      </c>
      <c r="D15" s="1">
        <v>9.5</v>
      </c>
      <c r="E15" s="1">
        <v>360</v>
      </c>
      <c r="F15" s="1">
        <v>4</v>
      </c>
      <c r="G15" s="1">
        <v>3.4</v>
      </c>
      <c r="H15" s="1">
        <v>1.9</v>
      </c>
      <c r="I15" s="1">
        <v>23.9</v>
      </c>
      <c r="J15" s="1">
        <v>3</v>
      </c>
      <c r="K15" s="1">
        <v>99</v>
      </c>
      <c r="L15" s="1">
        <v>71</v>
      </c>
      <c r="M15" s="1">
        <v>93</v>
      </c>
      <c r="N15" s="1">
        <v>15.1</v>
      </c>
      <c r="O15" s="1">
        <v>4.0999999999999996</v>
      </c>
      <c r="P15" s="1">
        <v>5.9</v>
      </c>
      <c r="Q15" s="1">
        <v>14.6</v>
      </c>
      <c r="R15" s="1">
        <v>9.4</v>
      </c>
      <c r="S15" s="1">
        <v>8.1</v>
      </c>
      <c r="T15" s="1">
        <v>15</v>
      </c>
      <c r="U15" s="1">
        <v>16.5</v>
      </c>
      <c r="V15" s="1">
        <v>14.5</v>
      </c>
      <c r="W15" s="1">
        <v>7</v>
      </c>
      <c r="X15" s="1">
        <v>13</v>
      </c>
      <c r="Y15" s="1">
        <v>11.3</v>
      </c>
      <c r="Z15" s="1">
        <v>11.8</v>
      </c>
      <c r="AA15" s="1">
        <v>11.6</v>
      </c>
      <c r="AB15" s="1">
        <v>10.1</v>
      </c>
      <c r="AC15" s="1">
        <v>0</v>
      </c>
      <c r="AD15" s="1">
        <v>22.7</v>
      </c>
      <c r="AE15" s="1">
        <v>18.3</v>
      </c>
      <c r="AF15" s="1">
        <v>12.4</v>
      </c>
      <c r="AG15" s="1">
        <v>19</v>
      </c>
      <c r="AH15" s="1">
        <v>17</v>
      </c>
      <c r="AI15" s="1">
        <v>21</v>
      </c>
      <c r="AJ15" s="1">
        <v>19</v>
      </c>
      <c r="AK15" s="1">
        <v>1</v>
      </c>
      <c r="AL15" s="1">
        <v>7</v>
      </c>
      <c r="AM15" s="1">
        <v>2</v>
      </c>
      <c r="AN15" s="1">
        <v>12</v>
      </c>
      <c r="AO15" s="1">
        <v>1</v>
      </c>
    </row>
    <row r="16" spans="1:42" x14ac:dyDescent="0.3">
      <c r="A16" s="1">
        <v>2023</v>
      </c>
      <c r="B16" s="1">
        <v>5</v>
      </c>
      <c r="C16" s="1">
        <v>6</v>
      </c>
      <c r="D16" s="1">
        <v>15.1</v>
      </c>
      <c r="E16" s="1">
        <v>320</v>
      </c>
      <c r="F16" s="1">
        <v>8.1999999999999993</v>
      </c>
      <c r="G16" s="1">
        <v>10.9</v>
      </c>
      <c r="H16" s="1">
        <v>3.6</v>
      </c>
      <c r="I16" s="1">
        <v>75.7</v>
      </c>
      <c r="J16" s="1">
        <v>7</v>
      </c>
      <c r="K16" s="1">
        <v>99</v>
      </c>
      <c r="L16" s="1">
        <v>54</v>
      </c>
      <c r="M16" s="1">
        <v>78</v>
      </c>
      <c r="N16" s="1">
        <v>15.3</v>
      </c>
      <c r="O16" s="1">
        <v>3.8</v>
      </c>
      <c r="P16" s="1">
        <v>6.9</v>
      </c>
      <c r="Q16" s="1">
        <v>15.6</v>
      </c>
      <c r="R16" s="1">
        <v>21.6</v>
      </c>
      <c r="S16" s="1">
        <v>21.2</v>
      </c>
      <c r="T16" s="1">
        <v>15</v>
      </c>
      <c r="U16" s="1">
        <v>20.3</v>
      </c>
      <c r="V16" s="1">
        <v>16</v>
      </c>
      <c r="W16" s="1">
        <v>5.2</v>
      </c>
      <c r="X16" s="1">
        <v>12.6</v>
      </c>
      <c r="Y16" s="1">
        <v>13.8</v>
      </c>
      <c r="Z16" s="1">
        <v>12.8</v>
      </c>
      <c r="AA16" s="1">
        <v>11.7</v>
      </c>
      <c r="AB16" s="1">
        <v>9.6999999999999993</v>
      </c>
      <c r="AC16" s="1">
        <v>0</v>
      </c>
      <c r="AD16" s="1">
        <v>12</v>
      </c>
      <c r="AE16" s="1">
        <v>7.2</v>
      </c>
      <c r="AF16" s="1">
        <v>12.1</v>
      </c>
      <c r="AG16" s="1">
        <v>23</v>
      </c>
      <c r="AH16" s="1">
        <v>15</v>
      </c>
      <c r="AI16" s="1">
        <v>23</v>
      </c>
      <c r="AJ16" s="1">
        <v>16</v>
      </c>
      <c r="AK16" s="1">
        <v>6</v>
      </c>
      <c r="AL16" s="1">
        <v>22</v>
      </c>
      <c r="AM16" s="1">
        <v>7</v>
      </c>
      <c r="AN16" s="1">
        <v>12</v>
      </c>
      <c r="AO16" s="1">
        <v>1.4</v>
      </c>
    </row>
    <row r="17" spans="1:41" x14ac:dyDescent="0.3">
      <c r="A17" s="1">
        <v>2023</v>
      </c>
      <c r="B17" s="1">
        <v>5</v>
      </c>
      <c r="C17" s="1">
        <v>7</v>
      </c>
      <c r="D17" s="1">
        <v>5.7</v>
      </c>
      <c r="E17" s="1">
        <v>300</v>
      </c>
      <c r="F17" s="1">
        <v>16.2</v>
      </c>
      <c r="G17" s="1">
        <v>1.8</v>
      </c>
      <c r="H17" s="1">
        <v>2.2000000000000002</v>
      </c>
      <c r="I17" s="1">
        <v>12.5</v>
      </c>
      <c r="J17" s="1">
        <v>15</v>
      </c>
      <c r="K17" s="1">
        <v>94</v>
      </c>
      <c r="L17" s="1">
        <v>63</v>
      </c>
      <c r="M17" s="1">
        <v>86</v>
      </c>
      <c r="N17" s="1">
        <v>13.3</v>
      </c>
      <c r="O17" s="1">
        <v>17.600000000000001</v>
      </c>
      <c r="P17" s="1">
        <v>10.1</v>
      </c>
      <c r="Q17" s="1">
        <v>2.1</v>
      </c>
      <c r="R17" s="1">
        <v>18.899999999999999</v>
      </c>
      <c r="S17" s="1">
        <v>8.4</v>
      </c>
      <c r="T17" s="1">
        <v>10</v>
      </c>
      <c r="U17" s="1">
        <v>16</v>
      </c>
      <c r="V17" s="1">
        <v>14.5</v>
      </c>
      <c r="W17" s="1">
        <v>10.3</v>
      </c>
      <c r="X17" s="1">
        <v>13.5</v>
      </c>
      <c r="Y17" s="1">
        <v>11.6</v>
      </c>
      <c r="Z17" s="1">
        <v>13.1</v>
      </c>
      <c r="AA17" s="1">
        <v>12</v>
      </c>
      <c r="AB17" s="1">
        <v>9.1999999999999993</v>
      </c>
      <c r="AC17" s="1">
        <v>0</v>
      </c>
      <c r="AD17" s="1">
        <v>19.899999999999999</v>
      </c>
      <c r="AE17" s="1">
        <v>8</v>
      </c>
      <c r="AF17" s="1">
        <v>11.7</v>
      </c>
      <c r="AG17" s="1">
        <v>0</v>
      </c>
      <c r="AH17" s="1">
        <v>13</v>
      </c>
      <c r="AI17" s="1">
        <v>0</v>
      </c>
      <c r="AJ17" s="1">
        <v>93</v>
      </c>
      <c r="AK17" s="1">
        <v>2</v>
      </c>
      <c r="AL17" s="1">
        <v>0</v>
      </c>
      <c r="AM17" s="1">
        <v>19</v>
      </c>
      <c r="AN17" s="1">
        <v>9</v>
      </c>
      <c r="AO17" s="1">
        <v>2.1</v>
      </c>
    </row>
    <row r="18" spans="1:41" x14ac:dyDescent="0.3">
      <c r="A18" s="1">
        <v>2023</v>
      </c>
      <c r="B18" s="1">
        <v>5</v>
      </c>
      <c r="C18" s="1">
        <v>9</v>
      </c>
      <c r="D18" s="1">
        <v>4.5999999999999996</v>
      </c>
      <c r="E18" s="1">
        <v>320</v>
      </c>
      <c r="F18" s="1">
        <v>6.4</v>
      </c>
      <c r="G18" s="1">
        <v>1.4</v>
      </c>
      <c r="H18" s="1">
        <v>1.9</v>
      </c>
      <c r="I18" s="1">
        <v>9.4</v>
      </c>
      <c r="J18" s="1">
        <v>6.5</v>
      </c>
      <c r="K18" s="1">
        <v>99</v>
      </c>
      <c r="L18" s="1">
        <v>59</v>
      </c>
      <c r="M18" s="1">
        <v>88</v>
      </c>
      <c r="N18" s="1">
        <v>8.8000000000000007</v>
      </c>
      <c r="O18" s="1">
        <v>0.3</v>
      </c>
      <c r="P18" s="1">
        <v>2.6</v>
      </c>
      <c r="Q18" s="1">
        <v>9.1</v>
      </c>
      <c r="R18" s="1">
        <v>22</v>
      </c>
      <c r="S18" s="1">
        <v>15.3</v>
      </c>
      <c r="T18" s="1">
        <v>15</v>
      </c>
      <c r="U18" s="1">
        <v>14</v>
      </c>
      <c r="V18" s="1">
        <v>13.6</v>
      </c>
      <c r="W18" s="1">
        <v>9.4</v>
      </c>
      <c r="X18" s="1">
        <v>12.9</v>
      </c>
      <c r="Y18" s="1">
        <v>11.2</v>
      </c>
      <c r="Z18" s="1">
        <v>11.7</v>
      </c>
      <c r="AA18" s="1">
        <v>11.9</v>
      </c>
      <c r="AB18" s="1">
        <v>9.1</v>
      </c>
      <c r="AC18" s="1">
        <v>0</v>
      </c>
      <c r="AD18" s="1">
        <v>21.5</v>
      </c>
      <c r="AE18" s="1">
        <v>8.1</v>
      </c>
      <c r="AF18" s="1">
        <v>11.6</v>
      </c>
      <c r="AG18" s="1">
        <v>1</v>
      </c>
      <c r="AH18" s="1">
        <v>7</v>
      </c>
      <c r="AI18" s="1">
        <v>1</v>
      </c>
      <c r="AJ18" s="1">
        <v>80</v>
      </c>
      <c r="AK18" s="1">
        <v>3</v>
      </c>
      <c r="AL18" s="1">
        <v>2</v>
      </c>
      <c r="AM18" s="1">
        <v>22</v>
      </c>
      <c r="AN18" s="1">
        <v>13</v>
      </c>
      <c r="AO18" s="1">
        <v>2.2000000000000002</v>
      </c>
    </row>
    <row r="19" spans="1:41" x14ac:dyDescent="0.3">
      <c r="A19" s="1">
        <v>2023</v>
      </c>
      <c r="B19" s="1">
        <v>5</v>
      </c>
      <c r="C19" s="1">
        <v>11</v>
      </c>
      <c r="D19" s="1">
        <v>4.2</v>
      </c>
      <c r="E19" s="1">
        <v>290</v>
      </c>
      <c r="F19" s="1">
        <v>12.5</v>
      </c>
      <c r="G19" s="1">
        <v>1.6</v>
      </c>
      <c r="H19" s="1">
        <v>1.6</v>
      </c>
      <c r="I19" s="1">
        <v>11.2</v>
      </c>
      <c r="J19" s="1">
        <v>13</v>
      </c>
      <c r="K19" s="1">
        <v>98</v>
      </c>
      <c r="L19" s="1">
        <v>69</v>
      </c>
      <c r="M19" s="1">
        <v>91</v>
      </c>
      <c r="N19" s="1">
        <v>14.2</v>
      </c>
      <c r="O19" s="1">
        <v>16.399999999999999</v>
      </c>
      <c r="P19" s="1">
        <v>22.5</v>
      </c>
      <c r="Q19" s="1">
        <v>14.1</v>
      </c>
      <c r="R19" s="1">
        <v>0.7</v>
      </c>
      <c r="S19" s="1">
        <v>16.2</v>
      </c>
      <c r="T19" s="1">
        <v>15</v>
      </c>
      <c r="U19" s="1">
        <v>10</v>
      </c>
      <c r="V19" s="1">
        <v>13.2</v>
      </c>
      <c r="W19" s="1">
        <v>5.8</v>
      </c>
      <c r="X19" s="1">
        <v>12.5</v>
      </c>
      <c r="Y19" s="1">
        <v>6.8</v>
      </c>
      <c r="Z19" s="1">
        <v>7.9</v>
      </c>
      <c r="AA19" s="1">
        <v>11.9</v>
      </c>
      <c r="AB19" s="1">
        <v>5.4</v>
      </c>
      <c r="AC19" s="1">
        <v>0</v>
      </c>
      <c r="AD19" s="1">
        <v>22</v>
      </c>
      <c r="AE19" s="1">
        <v>17.100000000000001</v>
      </c>
      <c r="AF19" s="1">
        <v>8.9</v>
      </c>
      <c r="AG19" s="1">
        <v>3</v>
      </c>
      <c r="AH19" s="1">
        <v>24</v>
      </c>
      <c r="AI19" s="1">
        <v>12</v>
      </c>
      <c r="AJ19" s="1">
        <v>84</v>
      </c>
      <c r="AK19" s="1">
        <v>0</v>
      </c>
      <c r="AL19" s="1">
        <v>0</v>
      </c>
      <c r="AM19" s="1">
        <v>1</v>
      </c>
      <c r="AN19" s="1">
        <v>8</v>
      </c>
      <c r="AO19" s="1">
        <v>1.7</v>
      </c>
    </row>
    <row r="20" spans="1:41" x14ac:dyDescent="0.3">
      <c r="A20" s="1">
        <v>2023</v>
      </c>
      <c r="B20" s="1">
        <v>5</v>
      </c>
      <c r="C20" s="1">
        <v>12</v>
      </c>
      <c r="D20" s="1">
        <v>6.5</v>
      </c>
      <c r="E20" s="1">
        <v>360</v>
      </c>
      <c r="F20" s="1">
        <v>21.1</v>
      </c>
      <c r="G20" s="1">
        <v>0.2</v>
      </c>
      <c r="H20" s="1">
        <v>1.4</v>
      </c>
      <c r="I20" s="1">
        <v>1.5</v>
      </c>
      <c r="J20" s="1">
        <v>19</v>
      </c>
      <c r="K20" s="1">
        <v>97</v>
      </c>
      <c r="L20" s="1">
        <v>75</v>
      </c>
      <c r="M20" s="1">
        <v>93</v>
      </c>
      <c r="N20" s="1">
        <v>15</v>
      </c>
      <c r="O20" s="1">
        <v>8.5</v>
      </c>
      <c r="P20" s="1">
        <v>0.3</v>
      </c>
      <c r="Q20" s="1">
        <v>15.1</v>
      </c>
      <c r="R20" s="1">
        <v>13.6</v>
      </c>
      <c r="S20" s="1">
        <v>7.8</v>
      </c>
      <c r="T20" s="1">
        <v>20</v>
      </c>
      <c r="U20" s="1">
        <v>11.4</v>
      </c>
      <c r="V20" s="1">
        <v>12</v>
      </c>
      <c r="W20" s="1">
        <v>4.9000000000000004</v>
      </c>
      <c r="X20" s="1">
        <v>11.3</v>
      </c>
      <c r="Y20" s="1">
        <v>7.2</v>
      </c>
      <c r="Z20" s="1">
        <v>8.1</v>
      </c>
      <c r="AA20" s="1">
        <v>11.7</v>
      </c>
      <c r="AB20" s="1">
        <v>6.1</v>
      </c>
      <c r="AC20" s="1">
        <v>0</v>
      </c>
      <c r="AD20" s="1">
        <v>23.6</v>
      </c>
      <c r="AE20" s="1">
        <v>20.7</v>
      </c>
      <c r="AF20" s="1">
        <v>9.5</v>
      </c>
      <c r="AG20" s="1">
        <v>4</v>
      </c>
      <c r="AH20" s="1">
        <v>81</v>
      </c>
      <c r="AI20" s="1">
        <v>16</v>
      </c>
      <c r="AJ20" s="1">
        <v>47</v>
      </c>
      <c r="AK20" s="1">
        <v>1</v>
      </c>
      <c r="AL20" s="1">
        <v>3</v>
      </c>
      <c r="AM20" s="1">
        <v>1</v>
      </c>
      <c r="AN20" s="1">
        <v>8</v>
      </c>
      <c r="AO20" s="1">
        <v>1.8</v>
      </c>
    </row>
    <row r="21" spans="1:41" x14ac:dyDescent="0.3">
      <c r="A21" s="1">
        <v>2023</v>
      </c>
      <c r="B21" s="1">
        <v>5</v>
      </c>
      <c r="C21" s="1">
        <v>13</v>
      </c>
      <c r="D21" s="1">
        <v>4.7</v>
      </c>
      <c r="E21" s="1">
        <v>310</v>
      </c>
      <c r="F21" s="1">
        <v>17.7</v>
      </c>
      <c r="G21" s="1">
        <v>1.1000000000000001</v>
      </c>
      <c r="H21" s="1">
        <v>1.7</v>
      </c>
      <c r="I21" s="1">
        <v>7.2</v>
      </c>
      <c r="J21" s="1">
        <v>4.5</v>
      </c>
      <c r="K21" s="1">
        <v>99</v>
      </c>
      <c r="L21" s="1">
        <v>75</v>
      </c>
      <c r="M21" s="1">
        <v>90</v>
      </c>
      <c r="N21" s="1">
        <v>15.9</v>
      </c>
      <c r="O21" s="1">
        <v>5.4</v>
      </c>
      <c r="P21" s="1">
        <v>5.8</v>
      </c>
      <c r="Q21" s="1">
        <v>18.2</v>
      </c>
      <c r="R21" s="1">
        <v>18.899999999999999</v>
      </c>
      <c r="S21" s="1">
        <v>12.9</v>
      </c>
      <c r="T21" s="1">
        <v>30</v>
      </c>
      <c r="U21" s="1">
        <v>11.9</v>
      </c>
      <c r="V21" s="1">
        <v>12.4</v>
      </c>
      <c r="W21" s="1">
        <v>7.2</v>
      </c>
      <c r="X21" s="1">
        <v>11.5</v>
      </c>
      <c r="Y21" s="1">
        <v>8.8000000000000007</v>
      </c>
      <c r="Z21" s="1">
        <v>9.5</v>
      </c>
      <c r="AA21" s="1">
        <v>11.5</v>
      </c>
      <c r="AB21" s="1">
        <v>7.1</v>
      </c>
      <c r="AC21" s="1">
        <v>0</v>
      </c>
      <c r="AD21" s="1">
        <v>22.1</v>
      </c>
      <c r="AE21" s="1">
        <v>13.3</v>
      </c>
      <c r="AF21" s="1">
        <v>10.1</v>
      </c>
      <c r="AG21" s="1">
        <v>1</v>
      </c>
      <c r="AH21" s="1">
        <v>112</v>
      </c>
      <c r="AI21" s="1">
        <v>17</v>
      </c>
      <c r="AJ21" s="1">
        <v>65</v>
      </c>
      <c r="AK21" s="1">
        <v>0</v>
      </c>
      <c r="AL21" s="1">
        <v>0</v>
      </c>
      <c r="AM21" s="1">
        <v>0</v>
      </c>
      <c r="AN21" s="1">
        <v>7</v>
      </c>
      <c r="AO21" s="1">
        <v>2.2999999999999998</v>
      </c>
    </row>
    <row r="22" spans="1:41" x14ac:dyDescent="0.3">
      <c r="A22" s="1">
        <v>2023</v>
      </c>
      <c r="B22" s="1">
        <v>9</v>
      </c>
      <c r="C22" s="1">
        <v>18</v>
      </c>
      <c r="D22" s="1">
        <v>6.7</v>
      </c>
      <c r="E22" s="1">
        <v>300</v>
      </c>
      <c r="F22" s="1">
        <v>8.5</v>
      </c>
      <c r="G22" s="1">
        <v>8.6</v>
      </c>
      <c r="H22" s="1">
        <v>3.2</v>
      </c>
      <c r="I22" s="1">
        <v>69.099999999999994</v>
      </c>
      <c r="J22" s="1">
        <v>1</v>
      </c>
      <c r="K22" s="1">
        <v>93</v>
      </c>
      <c r="L22" s="1">
        <v>48</v>
      </c>
      <c r="M22" s="1">
        <v>72</v>
      </c>
      <c r="N22" s="1">
        <v>13.6</v>
      </c>
      <c r="O22" s="1">
        <v>6.2</v>
      </c>
      <c r="P22" s="1">
        <v>0.4</v>
      </c>
      <c r="Q22" s="1">
        <v>14.6</v>
      </c>
      <c r="R22" s="1">
        <v>18.5</v>
      </c>
      <c r="S22" s="1">
        <v>21.8</v>
      </c>
      <c r="T22" s="1">
        <v>10</v>
      </c>
      <c r="U22" s="1">
        <v>20.7</v>
      </c>
      <c r="V22" s="1">
        <v>18.7</v>
      </c>
      <c r="W22" s="1">
        <v>14</v>
      </c>
      <c r="X22" s="1">
        <v>17</v>
      </c>
      <c r="Y22" s="1">
        <v>16.600000000000001</v>
      </c>
      <c r="Z22" s="1">
        <v>17.399999999999999</v>
      </c>
      <c r="AA22" s="1">
        <v>17</v>
      </c>
      <c r="AB22" s="1">
        <v>11.3</v>
      </c>
      <c r="AC22" s="1">
        <v>0</v>
      </c>
      <c r="AD22" s="1">
        <v>10.3</v>
      </c>
      <c r="AE22" s="1">
        <v>1.5</v>
      </c>
      <c r="AF22" s="1">
        <v>13.4</v>
      </c>
      <c r="AG22" s="1">
        <v>0</v>
      </c>
      <c r="AH22" s="1">
        <v>2</v>
      </c>
      <c r="AI22" s="1">
        <v>0</v>
      </c>
      <c r="AJ22" s="1">
        <v>26</v>
      </c>
      <c r="AK22" s="1">
        <v>24</v>
      </c>
      <c r="AL22" s="1">
        <v>2</v>
      </c>
      <c r="AM22" s="1">
        <v>87</v>
      </c>
      <c r="AN22" s="1">
        <v>10</v>
      </c>
      <c r="AO22" s="1">
        <v>2.5</v>
      </c>
    </row>
    <row r="23" spans="1:41" x14ac:dyDescent="0.3">
      <c r="A23" s="1">
        <v>2023</v>
      </c>
      <c r="B23" s="1">
        <v>9</v>
      </c>
      <c r="C23" s="1">
        <v>21</v>
      </c>
      <c r="D23" s="1">
        <v>7.5</v>
      </c>
      <c r="E23" s="1">
        <v>270</v>
      </c>
      <c r="F23" s="1">
        <v>12.3</v>
      </c>
      <c r="G23" s="1">
        <v>0</v>
      </c>
      <c r="H23" s="1">
        <v>1.7</v>
      </c>
      <c r="I23" s="1">
        <v>0</v>
      </c>
      <c r="J23" s="1">
        <v>10</v>
      </c>
      <c r="K23" s="1">
        <v>97</v>
      </c>
      <c r="L23" s="1">
        <v>65</v>
      </c>
      <c r="M23" s="1">
        <v>80</v>
      </c>
      <c r="N23" s="1">
        <v>11.3</v>
      </c>
      <c r="O23" s="1">
        <v>0</v>
      </c>
      <c r="P23" s="1">
        <v>0.5</v>
      </c>
      <c r="Q23" s="1">
        <v>11.2</v>
      </c>
      <c r="R23" s="1">
        <v>12.7</v>
      </c>
      <c r="S23" s="1">
        <v>11.4</v>
      </c>
      <c r="T23" s="1">
        <v>20</v>
      </c>
      <c r="U23" s="1">
        <v>18</v>
      </c>
      <c r="V23" s="1">
        <v>15.8</v>
      </c>
      <c r="W23" s="1">
        <v>10.5</v>
      </c>
      <c r="X23" s="1">
        <v>15.5</v>
      </c>
      <c r="Y23" s="1">
        <v>13.2</v>
      </c>
      <c r="Z23" s="1">
        <v>14.2</v>
      </c>
      <c r="AA23" s="1">
        <v>16.399999999999999</v>
      </c>
      <c r="AB23" s="1">
        <v>9.8000000000000007</v>
      </c>
      <c r="AC23" s="1">
        <v>0</v>
      </c>
      <c r="AD23" s="1">
        <v>12.4</v>
      </c>
      <c r="AE23" s="1">
        <v>2.2000000000000002</v>
      </c>
      <c r="AF23" s="1">
        <v>12.2</v>
      </c>
      <c r="AG23" s="1">
        <v>3</v>
      </c>
      <c r="AH23" s="1">
        <v>2</v>
      </c>
      <c r="AI23" s="1">
        <v>1</v>
      </c>
      <c r="AJ23" s="1">
        <v>44</v>
      </c>
      <c r="AK23" s="1">
        <v>19</v>
      </c>
      <c r="AL23" s="1">
        <v>9</v>
      </c>
      <c r="AM23" s="1">
        <v>64</v>
      </c>
      <c r="AN23" s="1">
        <v>15</v>
      </c>
      <c r="AO23" s="1">
        <v>2.9</v>
      </c>
    </row>
    <row r="24" spans="1:41" x14ac:dyDescent="0.3">
      <c r="A24" s="1">
        <v>2023</v>
      </c>
      <c r="B24" s="1">
        <v>9</v>
      </c>
      <c r="C24" s="1">
        <v>22</v>
      </c>
      <c r="D24" s="1">
        <v>6.3</v>
      </c>
      <c r="E24" s="1">
        <v>290</v>
      </c>
      <c r="F24" s="1">
        <v>14.8</v>
      </c>
      <c r="G24" s="1">
        <v>7.4</v>
      </c>
      <c r="H24" s="1">
        <v>2.1</v>
      </c>
      <c r="I24" s="1">
        <v>61</v>
      </c>
      <c r="J24" s="1">
        <v>3</v>
      </c>
      <c r="K24" s="1">
        <v>93</v>
      </c>
      <c r="L24" s="1">
        <v>57</v>
      </c>
      <c r="M24" s="1">
        <v>80</v>
      </c>
      <c r="N24" s="1">
        <v>16.100000000000001</v>
      </c>
      <c r="O24" s="1">
        <v>4.5999999999999996</v>
      </c>
      <c r="P24" s="1">
        <v>1.2</v>
      </c>
      <c r="Q24" s="1">
        <v>16.3</v>
      </c>
      <c r="R24" s="1">
        <v>15.1</v>
      </c>
      <c r="S24" s="1">
        <v>12.5</v>
      </c>
      <c r="T24" s="1">
        <v>10</v>
      </c>
      <c r="U24" s="1">
        <v>14.3</v>
      </c>
      <c r="V24" s="1">
        <v>15.3</v>
      </c>
      <c r="W24" s="1">
        <v>8</v>
      </c>
      <c r="X24" s="1">
        <v>13.6</v>
      </c>
      <c r="Y24" s="1">
        <v>10.199999999999999</v>
      </c>
      <c r="Z24" s="1">
        <v>11.1</v>
      </c>
      <c r="AA24" s="1">
        <v>15.8</v>
      </c>
      <c r="AB24" s="1">
        <v>6.9</v>
      </c>
      <c r="AC24" s="1">
        <v>0</v>
      </c>
      <c r="AD24" s="1">
        <v>15.3</v>
      </c>
      <c r="AE24" s="1">
        <v>1</v>
      </c>
      <c r="AF24" s="1">
        <v>10</v>
      </c>
      <c r="AG24" s="1">
        <v>1</v>
      </c>
      <c r="AH24" s="1">
        <v>5</v>
      </c>
      <c r="AI24" s="1">
        <v>1</v>
      </c>
      <c r="AJ24" s="1">
        <v>45</v>
      </c>
      <c r="AK24" s="1">
        <v>13</v>
      </c>
      <c r="AL24" s="1">
        <v>2</v>
      </c>
      <c r="AM24" s="1">
        <v>60</v>
      </c>
      <c r="AN24" s="1">
        <v>10</v>
      </c>
      <c r="AO24" s="1">
        <v>2.4</v>
      </c>
    </row>
    <row r="25" spans="1:41" x14ac:dyDescent="0.3">
      <c r="A25" s="1">
        <v>2023</v>
      </c>
      <c r="B25" s="1">
        <v>10</v>
      </c>
      <c r="C25" s="1">
        <v>18</v>
      </c>
      <c r="D25" s="1">
        <v>6.1</v>
      </c>
      <c r="E25" s="1">
        <v>220</v>
      </c>
      <c r="F25" s="1">
        <v>11.8</v>
      </c>
      <c r="G25" s="1">
        <v>0.5</v>
      </c>
      <c r="H25" s="1">
        <v>1.6</v>
      </c>
      <c r="I25" s="1">
        <v>4.5</v>
      </c>
      <c r="J25" s="1">
        <v>4</v>
      </c>
      <c r="K25" s="1">
        <v>96</v>
      </c>
      <c r="L25" s="1">
        <v>65</v>
      </c>
      <c r="M25" s="1">
        <v>80</v>
      </c>
      <c r="N25" s="1">
        <v>11.9</v>
      </c>
      <c r="O25" s="1">
        <v>1.5</v>
      </c>
      <c r="P25" s="1">
        <v>22.5</v>
      </c>
      <c r="Q25" s="1">
        <v>12</v>
      </c>
      <c r="R25" s="1">
        <v>11.3</v>
      </c>
      <c r="S25" s="1">
        <v>13.8</v>
      </c>
      <c r="T25" s="1">
        <v>15</v>
      </c>
      <c r="U25" s="1">
        <v>19.100000000000001</v>
      </c>
      <c r="V25" s="1">
        <v>14.2</v>
      </c>
      <c r="W25" s="1">
        <v>13</v>
      </c>
      <c r="X25" s="1">
        <v>13</v>
      </c>
      <c r="Y25" s="1">
        <v>15</v>
      </c>
      <c r="Z25" s="1">
        <v>16</v>
      </c>
      <c r="AA25" s="1">
        <v>13.6</v>
      </c>
      <c r="AB25" s="1">
        <v>11.4</v>
      </c>
      <c r="AC25" s="1">
        <v>0</v>
      </c>
      <c r="AD25" s="1">
        <v>12.1</v>
      </c>
      <c r="AE25" s="1">
        <v>2.5</v>
      </c>
      <c r="AF25" s="1">
        <v>13.6</v>
      </c>
      <c r="AG25" s="1">
        <v>3</v>
      </c>
      <c r="AH25" s="1">
        <v>2</v>
      </c>
      <c r="AI25" s="1">
        <v>1</v>
      </c>
      <c r="AJ25" s="1">
        <v>13</v>
      </c>
      <c r="AK25" s="1">
        <v>82</v>
      </c>
      <c r="AL25" s="1">
        <v>17</v>
      </c>
      <c r="AM25" s="1">
        <v>96</v>
      </c>
      <c r="AN25" s="1">
        <v>12</v>
      </c>
      <c r="AO25" s="1">
        <v>2.8</v>
      </c>
    </row>
    <row r="26" spans="1:41" x14ac:dyDescent="0.3">
      <c r="A26" s="1">
        <v>2023</v>
      </c>
      <c r="B26" s="1">
        <v>10</v>
      </c>
      <c r="C26" s="1">
        <v>19</v>
      </c>
      <c r="D26" s="1">
        <v>4.5</v>
      </c>
      <c r="E26" s="1">
        <v>200</v>
      </c>
      <c r="F26" s="1">
        <v>16.2</v>
      </c>
      <c r="G26" s="1">
        <v>0.9</v>
      </c>
      <c r="H26" s="1">
        <v>1</v>
      </c>
      <c r="I26" s="1">
        <v>8.1</v>
      </c>
      <c r="J26" s="1">
        <v>7.5</v>
      </c>
      <c r="K26" s="1">
        <v>94</v>
      </c>
      <c r="L26" s="1">
        <v>72</v>
      </c>
      <c r="M26" s="1">
        <v>82</v>
      </c>
      <c r="N26" s="1">
        <v>13.8</v>
      </c>
      <c r="O26" s="1">
        <v>2.1</v>
      </c>
      <c r="P26" s="1">
        <v>9.9</v>
      </c>
      <c r="Q26" s="1">
        <v>6.5</v>
      </c>
      <c r="R26" s="1">
        <v>22.1</v>
      </c>
      <c r="S26" s="1">
        <v>8.8000000000000007</v>
      </c>
      <c r="T26" s="1">
        <v>10</v>
      </c>
      <c r="U26" s="1">
        <v>16.100000000000001</v>
      </c>
      <c r="V26" s="1">
        <v>14.3</v>
      </c>
      <c r="W26" s="1">
        <v>11.6</v>
      </c>
      <c r="X26" s="1">
        <v>13</v>
      </c>
      <c r="Y26" s="1">
        <v>14.2</v>
      </c>
      <c r="Z26" s="1">
        <v>13.9</v>
      </c>
      <c r="AA26" s="1">
        <v>13.7</v>
      </c>
      <c r="AB26" s="1">
        <v>11.2</v>
      </c>
      <c r="AC26" s="1">
        <v>0</v>
      </c>
      <c r="AD26" s="1">
        <v>16.2</v>
      </c>
      <c r="AE26" s="1">
        <v>1.6</v>
      </c>
      <c r="AF26" s="1">
        <v>13.3</v>
      </c>
      <c r="AG26" s="1">
        <v>1</v>
      </c>
      <c r="AH26" s="1">
        <v>2</v>
      </c>
      <c r="AI26" s="1">
        <v>1</v>
      </c>
      <c r="AJ26" s="1">
        <v>7</v>
      </c>
      <c r="AK26" s="1">
        <v>68</v>
      </c>
      <c r="AL26" s="1">
        <v>10</v>
      </c>
      <c r="AM26" s="1">
        <v>73</v>
      </c>
      <c r="AN26" s="1">
        <v>10</v>
      </c>
      <c r="AO26" s="1">
        <v>2</v>
      </c>
    </row>
    <row r="27" spans="1:41" x14ac:dyDescent="0.3">
      <c r="A27" s="1">
        <v>2023</v>
      </c>
      <c r="B27" s="1">
        <v>10</v>
      </c>
      <c r="C27" s="1">
        <v>20</v>
      </c>
      <c r="D27" s="1">
        <v>4.5</v>
      </c>
      <c r="E27" s="1">
        <v>270</v>
      </c>
      <c r="F27" s="1">
        <v>4.2</v>
      </c>
      <c r="G27" s="1">
        <v>2.1</v>
      </c>
      <c r="H27" s="1">
        <v>1.3</v>
      </c>
      <c r="I27" s="1">
        <v>19.600000000000001</v>
      </c>
      <c r="J27" s="1">
        <v>7</v>
      </c>
      <c r="K27" s="1">
        <v>93</v>
      </c>
      <c r="L27" s="1">
        <v>65</v>
      </c>
      <c r="M27" s="1">
        <v>84</v>
      </c>
      <c r="N27" s="1">
        <v>9.8000000000000007</v>
      </c>
      <c r="O27" s="1">
        <v>5.9</v>
      </c>
      <c r="P27" s="1">
        <v>5.5</v>
      </c>
      <c r="Q27" s="1">
        <v>10</v>
      </c>
      <c r="R27" s="1">
        <v>21.1</v>
      </c>
      <c r="S27" s="1">
        <v>19.399999999999999</v>
      </c>
      <c r="T27" s="1">
        <v>10</v>
      </c>
      <c r="U27" s="1">
        <v>13.5</v>
      </c>
      <c r="V27" s="1">
        <v>13.6</v>
      </c>
      <c r="W27" s="1">
        <v>9</v>
      </c>
      <c r="X27" s="1">
        <v>13.2</v>
      </c>
      <c r="Y27" s="1">
        <v>11</v>
      </c>
      <c r="Z27" s="1">
        <v>11.2</v>
      </c>
      <c r="AA27" s="1">
        <v>13.8</v>
      </c>
      <c r="AB27" s="1">
        <v>8.3000000000000007</v>
      </c>
      <c r="AC27" s="1">
        <v>0</v>
      </c>
      <c r="AD27" s="1">
        <v>18.8</v>
      </c>
      <c r="AE27" s="1">
        <v>3.2</v>
      </c>
      <c r="AF27" s="1">
        <v>11</v>
      </c>
      <c r="AG27" s="1">
        <v>0</v>
      </c>
      <c r="AH27" s="1">
        <v>2</v>
      </c>
      <c r="AI27" s="1">
        <v>0</v>
      </c>
      <c r="AJ27" s="1">
        <v>41</v>
      </c>
      <c r="AK27" s="1">
        <v>59</v>
      </c>
      <c r="AL27" s="1">
        <v>8</v>
      </c>
      <c r="AM27" s="1">
        <v>120</v>
      </c>
      <c r="AN27" s="1">
        <v>15</v>
      </c>
      <c r="AO27" s="1">
        <v>3.8</v>
      </c>
    </row>
    <row r="28" spans="1:41" x14ac:dyDescent="0.3">
      <c r="A28" s="1">
        <v>2023</v>
      </c>
      <c r="B28" s="1">
        <v>10</v>
      </c>
      <c r="C28" s="1">
        <v>23</v>
      </c>
      <c r="D28" s="1">
        <v>8.4</v>
      </c>
      <c r="E28" s="1">
        <v>190</v>
      </c>
      <c r="F28" s="1">
        <v>10.8</v>
      </c>
      <c r="G28" s="1">
        <v>0</v>
      </c>
      <c r="H28" s="1">
        <v>1.3</v>
      </c>
      <c r="I28" s="1">
        <v>0</v>
      </c>
      <c r="J28" s="1">
        <v>7.5</v>
      </c>
      <c r="K28" s="1">
        <v>97</v>
      </c>
      <c r="L28" s="1">
        <v>69</v>
      </c>
      <c r="M28" s="1">
        <v>82</v>
      </c>
      <c r="N28" s="1">
        <v>10.9</v>
      </c>
      <c r="O28" s="1">
        <v>6.7</v>
      </c>
      <c r="P28" s="1">
        <v>7.6</v>
      </c>
      <c r="Q28" s="1">
        <v>2.2000000000000002</v>
      </c>
      <c r="R28" s="1">
        <v>10.8</v>
      </c>
      <c r="S28" s="1">
        <v>13.4</v>
      </c>
      <c r="T28" s="1">
        <v>15</v>
      </c>
      <c r="U28" s="1">
        <v>16.100000000000001</v>
      </c>
      <c r="V28" s="1">
        <v>11.8</v>
      </c>
      <c r="W28" s="1">
        <v>7.7</v>
      </c>
      <c r="X28" s="1">
        <v>10.8</v>
      </c>
      <c r="Y28" s="1">
        <v>10.7</v>
      </c>
      <c r="Z28" s="1">
        <v>11.9</v>
      </c>
      <c r="AA28" s="1">
        <v>13</v>
      </c>
      <c r="AB28" s="1">
        <v>7.7</v>
      </c>
      <c r="AC28" s="1">
        <v>0</v>
      </c>
      <c r="AD28" s="1">
        <v>14.7</v>
      </c>
      <c r="AE28" s="1">
        <v>4</v>
      </c>
      <c r="AF28" s="1">
        <v>10.6</v>
      </c>
      <c r="AG28" s="1">
        <v>0</v>
      </c>
      <c r="AH28" s="1">
        <v>1</v>
      </c>
      <c r="AI28" s="1">
        <v>0</v>
      </c>
      <c r="AJ28" s="1">
        <v>10</v>
      </c>
      <c r="AK28" s="1">
        <v>116</v>
      </c>
      <c r="AL28" s="1">
        <v>26</v>
      </c>
      <c r="AM28" s="1">
        <v>70</v>
      </c>
      <c r="AN28" s="1">
        <v>17</v>
      </c>
      <c r="AO28" s="1">
        <v>2.9</v>
      </c>
    </row>
    <row r="29" spans="1:41" x14ac:dyDescent="0.3">
      <c r="A29" s="1">
        <v>2023</v>
      </c>
      <c r="B29" s="1">
        <v>10</v>
      </c>
      <c r="C29" s="1">
        <v>25</v>
      </c>
      <c r="D29" s="1">
        <v>4.2</v>
      </c>
      <c r="E29" s="1">
        <v>220</v>
      </c>
      <c r="F29" s="1">
        <v>0</v>
      </c>
      <c r="G29" s="1">
        <v>2.7</v>
      </c>
      <c r="H29" s="1">
        <v>1.4</v>
      </c>
      <c r="I29" s="1">
        <v>25.4</v>
      </c>
      <c r="J29" s="1">
        <v>4</v>
      </c>
      <c r="K29" s="1">
        <v>91</v>
      </c>
      <c r="L29" s="1">
        <v>74</v>
      </c>
      <c r="M29" s="1">
        <v>82</v>
      </c>
      <c r="N29" s="1">
        <v>11.4</v>
      </c>
      <c r="O29" s="1">
        <v>4.3</v>
      </c>
      <c r="P29" s="1">
        <v>16.100000000000001</v>
      </c>
      <c r="Q29" s="1">
        <v>9.8000000000000007</v>
      </c>
      <c r="R29" s="1">
        <v>7.3</v>
      </c>
      <c r="S29" s="1">
        <v>20.5</v>
      </c>
      <c r="T29" s="1">
        <v>5</v>
      </c>
      <c r="U29" s="1">
        <v>13.7</v>
      </c>
      <c r="V29" s="1">
        <v>12.1</v>
      </c>
      <c r="W29" s="1">
        <v>9.5</v>
      </c>
      <c r="X29" s="1">
        <v>11.2</v>
      </c>
      <c r="Y29" s="1">
        <v>11.3</v>
      </c>
      <c r="Z29" s="1">
        <v>11.6</v>
      </c>
      <c r="AA29" s="1">
        <v>12.8</v>
      </c>
      <c r="AB29" s="1">
        <v>8.4</v>
      </c>
      <c r="AC29" s="1">
        <v>0</v>
      </c>
      <c r="AD29" s="1">
        <v>17.7</v>
      </c>
      <c r="AE29" s="1">
        <v>0.9</v>
      </c>
      <c r="AF29" s="1">
        <v>11.1</v>
      </c>
      <c r="AG29" s="1">
        <v>0</v>
      </c>
      <c r="AH29" s="1">
        <v>1</v>
      </c>
      <c r="AI29" s="1">
        <v>0</v>
      </c>
      <c r="AJ29" s="1">
        <v>47</v>
      </c>
      <c r="AK29" s="1">
        <v>25</v>
      </c>
      <c r="AL29" s="1">
        <v>0</v>
      </c>
      <c r="AM29" s="1">
        <v>185</v>
      </c>
      <c r="AN29" s="1">
        <v>17</v>
      </c>
      <c r="AO29" s="1">
        <v>4.5999999999999996</v>
      </c>
    </row>
    <row r="30" spans="1:41" x14ac:dyDescent="0.3">
      <c r="A30" s="1">
        <v>2023</v>
      </c>
      <c r="B30" s="1">
        <v>10</v>
      </c>
      <c r="C30" s="1">
        <v>26</v>
      </c>
      <c r="D30" s="1">
        <v>2.8</v>
      </c>
      <c r="E30" s="1">
        <v>310</v>
      </c>
      <c r="F30" s="1">
        <v>0</v>
      </c>
      <c r="G30" s="1">
        <v>0</v>
      </c>
      <c r="H30" s="1">
        <v>0.9</v>
      </c>
      <c r="I30" s="1">
        <v>0</v>
      </c>
      <c r="J30" s="1">
        <v>13</v>
      </c>
      <c r="K30" s="1">
        <v>97</v>
      </c>
      <c r="L30" s="1">
        <v>66</v>
      </c>
      <c r="M30" s="1">
        <v>86</v>
      </c>
      <c r="N30" s="1">
        <v>7.3</v>
      </c>
      <c r="O30" s="1">
        <v>17.8</v>
      </c>
      <c r="P30" s="1">
        <v>17.899999999999999</v>
      </c>
      <c r="Q30" s="1">
        <v>7.8</v>
      </c>
      <c r="R30" s="1">
        <v>23.3</v>
      </c>
      <c r="S30" s="1">
        <v>22.1</v>
      </c>
      <c r="T30" s="1">
        <v>10</v>
      </c>
      <c r="U30" s="1">
        <v>12.6</v>
      </c>
      <c r="V30" s="1">
        <v>12.1</v>
      </c>
      <c r="W30" s="1">
        <v>9.8000000000000007</v>
      </c>
      <c r="X30" s="1">
        <v>11.7</v>
      </c>
      <c r="Y30" s="1">
        <v>10.9</v>
      </c>
      <c r="Z30" s="1">
        <v>11.2</v>
      </c>
      <c r="AA30" s="1">
        <v>12.8</v>
      </c>
      <c r="AB30" s="1">
        <v>8.5</v>
      </c>
      <c r="AC30" s="1">
        <v>0</v>
      </c>
      <c r="AD30" s="1">
        <v>17.600000000000001</v>
      </c>
      <c r="AE30" s="1">
        <v>8.1999999999999993</v>
      </c>
      <c r="AF30" s="1">
        <v>11.1</v>
      </c>
      <c r="AG30" s="1">
        <v>0</v>
      </c>
      <c r="AH30" s="1">
        <v>3</v>
      </c>
      <c r="AI30" s="1">
        <v>0</v>
      </c>
      <c r="AJ30" s="1">
        <v>75</v>
      </c>
      <c r="AK30" s="1">
        <v>14</v>
      </c>
      <c r="AL30" s="1">
        <v>11</v>
      </c>
      <c r="AM30" s="1">
        <v>52</v>
      </c>
      <c r="AN30" s="1">
        <v>15</v>
      </c>
      <c r="AO30" s="1">
        <v>3.5</v>
      </c>
    </row>
    <row r="31" spans="1:41" x14ac:dyDescent="0.3">
      <c r="A31" s="1">
        <v>2023</v>
      </c>
      <c r="B31" s="1">
        <v>10</v>
      </c>
      <c r="C31" s="1">
        <v>27</v>
      </c>
      <c r="D31" s="1">
        <v>4.3</v>
      </c>
      <c r="E31" s="1">
        <v>300</v>
      </c>
      <c r="F31" s="1">
        <v>0.5</v>
      </c>
      <c r="G31" s="1">
        <v>3.4</v>
      </c>
      <c r="H31" s="1">
        <v>1.5</v>
      </c>
      <c r="I31" s="1">
        <v>32.4</v>
      </c>
      <c r="J31" s="1">
        <v>2.5</v>
      </c>
      <c r="K31" s="1">
        <v>88</v>
      </c>
      <c r="L31" s="1">
        <v>70</v>
      </c>
      <c r="M31" s="1">
        <v>80</v>
      </c>
      <c r="N31" s="1">
        <v>10.5</v>
      </c>
      <c r="O31" s="1">
        <v>16.5</v>
      </c>
      <c r="P31" s="1">
        <v>4.5</v>
      </c>
      <c r="Q31" s="1">
        <v>18.3</v>
      </c>
      <c r="R31" s="1">
        <v>16.399999999999999</v>
      </c>
      <c r="S31" s="1">
        <v>14.8</v>
      </c>
      <c r="T31" s="1">
        <v>10</v>
      </c>
      <c r="U31" s="1">
        <v>11.4</v>
      </c>
      <c r="V31" s="1">
        <v>11.5</v>
      </c>
      <c r="W31" s="1">
        <v>7.1</v>
      </c>
      <c r="X31" s="1">
        <v>10.9</v>
      </c>
      <c r="Y31" s="1">
        <v>8.5</v>
      </c>
      <c r="Z31" s="1">
        <v>9.1999999999999993</v>
      </c>
      <c r="AA31" s="1">
        <v>12.6</v>
      </c>
      <c r="AB31" s="1">
        <v>5.0999999999999996</v>
      </c>
      <c r="AC31" s="1">
        <v>0</v>
      </c>
      <c r="AD31" s="1">
        <v>11.9</v>
      </c>
      <c r="AE31" s="1">
        <v>0</v>
      </c>
      <c r="AF31" s="1">
        <v>8.8000000000000007</v>
      </c>
      <c r="AG31" s="1">
        <v>0</v>
      </c>
      <c r="AH31" s="1">
        <v>3</v>
      </c>
      <c r="AI31" s="1">
        <v>0</v>
      </c>
      <c r="AJ31" s="1">
        <v>89</v>
      </c>
      <c r="AK31" s="1">
        <v>7</v>
      </c>
      <c r="AL31" s="1">
        <v>1</v>
      </c>
      <c r="AM31" s="1">
        <v>115</v>
      </c>
      <c r="AN31" s="1">
        <v>16</v>
      </c>
      <c r="AO31" s="1">
        <v>4.9000000000000004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78A10-2EF8-4538-B374-BAD86A50AE2C}">
  <dimension ref="A1:CA32"/>
  <sheetViews>
    <sheetView workbookViewId="0">
      <selection activeCell="D1" sqref="D1:CA3"/>
    </sheetView>
  </sheetViews>
  <sheetFormatPr baseColWidth="10" defaultRowHeight="14.4" x14ac:dyDescent="0.3"/>
  <sheetData>
    <row r="1" spans="1:79" x14ac:dyDescent="0.3">
      <c r="A1" s="25" t="s">
        <v>187</v>
      </c>
      <c r="B1" s="25"/>
      <c r="C1" s="25"/>
      <c r="D1" s="26" t="s">
        <v>79</v>
      </c>
      <c r="E1" s="26"/>
      <c r="F1" s="26"/>
      <c r="G1" s="26"/>
      <c r="H1" s="26"/>
      <c r="I1" s="26"/>
      <c r="J1" s="26"/>
      <c r="K1" s="26"/>
      <c r="L1" s="26"/>
      <c r="M1" s="26" t="s">
        <v>80</v>
      </c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7"/>
      <c r="AC1" s="28" t="s">
        <v>81</v>
      </c>
      <c r="AD1" s="29"/>
      <c r="AE1" s="29"/>
      <c r="AF1" s="29"/>
      <c r="AG1" s="29"/>
      <c r="AH1" s="30"/>
      <c r="AI1" s="28" t="s">
        <v>82</v>
      </c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 t="s">
        <v>83</v>
      </c>
      <c r="AZ1" s="29"/>
      <c r="BA1" s="29"/>
      <c r="BB1" s="29"/>
      <c r="BC1" s="29" t="s">
        <v>84</v>
      </c>
      <c r="BD1" s="29"/>
      <c r="BE1" s="29"/>
      <c r="BF1" s="29"/>
      <c r="BG1" s="26" t="s">
        <v>85</v>
      </c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9" t="s">
        <v>86</v>
      </c>
      <c r="BY1" s="29"/>
      <c r="BZ1" s="29"/>
      <c r="CA1" s="30"/>
    </row>
    <row r="2" spans="1:79" s="20" customFormat="1" ht="57.6" customHeight="1" x14ac:dyDescent="0.3">
      <c r="A2" s="25"/>
      <c r="B2" s="25"/>
      <c r="C2" s="25"/>
      <c r="D2" s="31" t="s">
        <v>179</v>
      </c>
      <c r="E2" s="32"/>
      <c r="F2" s="32"/>
      <c r="G2" s="32" t="s">
        <v>180</v>
      </c>
      <c r="H2" s="32"/>
      <c r="I2" s="32"/>
      <c r="J2" s="33" t="s">
        <v>181</v>
      </c>
      <c r="K2" s="32" t="s">
        <v>87</v>
      </c>
      <c r="L2" s="32"/>
      <c r="M2" s="32" t="s">
        <v>88</v>
      </c>
      <c r="N2" s="32"/>
      <c r="O2" s="32"/>
      <c r="P2" s="32"/>
      <c r="Q2" s="32"/>
      <c r="R2" s="32"/>
      <c r="S2" s="32"/>
      <c r="T2" s="32"/>
      <c r="U2" s="32"/>
      <c r="V2" s="32"/>
      <c r="W2" s="32"/>
      <c r="X2" s="32" t="s">
        <v>89</v>
      </c>
      <c r="Y2" s="32"/>
      <c r="Z2" s="32" t="s">
        <v>90</v>
      </c>
      <c r="AA2" s="32"/>
      <c r="AB2" s="34" t="s">
        <v>173</v>
      </c>
      <c r="AC2" s="35"/>
      <c r="AD2" s="36"/>
      <c r="AE2" s="36"/>
      <c r="AF2" s="36"/>
      <c r="AG2" s="36"/>
      <c r="AH2" s="37"/>
      <c r="AI2" s="35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2" t="s">
        <v>91</v>
      </c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 t="s">
        <v>92</v>
      </c>
      <c r="BV2" s="32"/>
      <c r="BW2" s="32"/>
      <c r="BX2" s="36"/>
      <c r="BY2" s="36"/>
      <c r="BZ2" s="36"/>
      <c r="CA2" s="37"/>
    </row>
    <row r="3" spans="1:79" s="22" customFormat="1" x14ac:dyDescent="0.3">
      <c r="A3" s="22" t="s">
        <v>182</v>
      </c>
      <c r="B3" s="22" t="s">
        <v>183</v>
      </c>
      <c r="C3" s="22" t="s">
        <v>184</v>
      </c>
      <c r="D3" s="38" t="s">
        <v>94</v>
      </c>
      <c r="E3" s="38" t="s">
        <v>95</v>
      </c>
      <c r="F3" s="39" t="s">
        <v>96</v>
      </c>
      <c r="G3" s="40" t="s">
        <v>97</v>
      </c>
      <c r="H3" s="38" t="s">
        <v>98</v>
      </c>
      <c r="I3" s="39" t="s">
        <v>99</v>
      </c>
      <c r="J3" s="41" t="s">
        <v>100</v>
      </c>
      <c r="K3" s="40" t="s">
        <v>101</v>
      </c>
      <c r="L3" s="39" t="s">
        <v>102</v>
      </c>
      <c r="M3" s="38" t="s">
        <v>103</v>
      </c>
      <c r="N3" s="38" t="s">
        <v>104</v>
      </c>
      <c r="O3" s="38" t="s">
        <v>105</v>
      </c>
      <c r="P3" s="38" t="s">
        <v>106</v>
      </c>
      <c r="Q3" s="38" t="s">
        <v>107</v>
      </c>
      <c r="R3" s="38" t="s">
        <v>108</v>
      </c>
      <c r="S3" s="38" t="s">
        <v>109</v>
      </c>
      <c r="T3" s="38" t="s">
        <v>110</v>
      </c>
      <c r="U3" s="38" t="s">
        <v>111</v>
      </c>
      <c r="V3" s="38" t="s">
        <v>112</v>
      </c>
      <c r="W3" s="39" t="s">
        <v>113</v>
      </c>
      <c r="X3" s="38" t="s">
        <v>114</v>
      </c>
      <c r="Y3" s="39" t="s">
        <v>115</v>
      </c>
      <c r="Z3" s="38" t="s">
        <v>116</v>
      </c>
      <c r="AA3" s="39" t="s">
        <v>117</v>
      </c>
      <c r="AB3" s="41" t="s">
        <v>118</v>
      </c>
      <c r="AC3" s="38" t="s">
        <v>119</v>
      </c>
      <c r="AD3" s="38" t="s">
        <v>120</v>
      </c>
      <c r="AE3" s="38" t="s">
        <v>121</v>
      </c>
      <c r="AF3" s="38" t="s">
        <v>122</v>
      </c>
      <c r="AG3" s="38" t="s">
        <v>123</v>
      </c>
      <c r="AH3" s="39" t="s">
        <v>124</v>
      </c>
      <c r="AI3" s="38" t="s">
        <v>103</v>
      </c>
      <c r="AJ3" s="38" t="s">
        <v>104</v>
      </c>
      <c r="AK3" s="38" t="s">
        <v>105</v>
      </c>
      <c r="AL3" s="38" t="s">
        <v>106</v>
      </c>
      <c r="AM3" s="38" t="s">
        <v>107</v>
      </c>
      <c r="AN3" s="38" t="s">
        <v>108</v>
      </c>
      <c r="AO3" s="38" t="s">
        <v>109</v>
      </c>
      <c r="AP3" s="38" t="s">
        <v>110</v>
      </c>
      <c r="AQ3" s="38" t="s">
        <v>111</v>
      </c>
      <c r="AR3" s="38" t="s">
        <v>112</v>
      </c>
      <c r="AS3" s="38" t="s">
        <v>113</v>
      </c>
      <c r="AT3" s="38" t="s">
        <v>125</v>
      </c>
      <c r="AU3" s="38" t="s">
        <v>126</v>
      </c>
      <c r="AV3" s="38" t="s">
        <v>127</v>
      </c>
      <c r="AW3" s="38" t="s">
        <v>128</v>
      </c>
      <c r="AX3" s="38" t="s">
        <v>129</v>
      </c>
      <c r="AY3" s="38" t="s">
        <v>130</v>
      </c>
      <c r="AZ3" s="38" t="s">
        <v>131</v>
      </c>
      <c r="BA3" s="38" t="s">
        <v>132</v>
      </c>
      <c r="BB3" s="39" t="s">
        <v>133</v>
      </c>
      <c r="BC3" s="38" t="s">
        <v>134</v>
      </c>
      <c r="BD3" s="38" t="s">
        <v>135</v>
      </c>
      <c r="BE3" s="38" t="s">
        <v>136</v>
      </c>
      <c r="BF3" s="39" t="s">
        <v>137</v>
      </c>
      <c r="BG3" s="40" t="s">
        <v>138</v>
      </c>
      <c r="BH3" s="38" t="s">
        <v>139</v>
      </c>
      <c r="BI3" s="38" t="s">
        <v>140</v>
      </c>
      <c r="BJ3" s="38" t="s">
        <v>141</v>
      </c>
      <c r="BK3" s="38" t="s">
        <v>142</v>
      </c>
      <c r="BL3" s="38" t="s">
        <v>143</v>
      </c>
      <c r="BM3" s="38" t="s">
        <v>144</v>
      </c>
      <c r="BN3" s="38" t="s">
        <v>145</v>
      </c>
      <c r="BO3" s="38" t="s">
        <v>146</v>
      </c>
      <c r="BP3" s="38" t="s">
        <v>147</v>
      </c>
      <c r="BQ3" s="38" t="s">
        <v>148</v>
      </c>
      <c r="BR3" s="38" t="s">
        <v>149</v>
      </c>
      <c r="BS3" s="38" t="s">
        <v>150</v>
      </c>
      <c r="BT3" s="39" t="s">
        <v>151</v>
      </c>
      <c r="BU3" s="38" t="s">
        <v>152</v>
      </c>
      <c r="BV3" s="38" t="s">
        <v>153</v>
      </c>
      <c r="BW3" s="39" t="s">
        <v>154</v>
      </c>
      <c r="BX3" s="38" t="s">
        <v>155</v>
      </c>
      <c r="BY3" s="38" t="s">
        <v>156</v>
      </c>
      <c r="BZ3" s="38" t="s">
        <v>157</v>
      </c>
      <c r="CA3" s="39" t="s">
        <v>158</v>
      </c>
    </row>
    <row r="4" spans="1:79" x14ac:dyDescent="0.3">
      <c r="A4">
        <v>20201118</v>
      </c>
      <c r="B4" t="s">
        <v>176</v>
      </c>
      <c r="C4" t="s">
        <v>185</v>
      </c>
      <c r="D4">
        <v>4.2735042735043001E-4</v>
      </c>
      <c r="E4">
        <v>5.0505050505050505E-4</v>
      </c>
      <c r="F4">
        <v>4.6296296296296298E-4</v>
      </c>
      <c r="G4">
        <v>0</v>
      </c>
      <c r="H4">
        <v>2.9940119760478998E-4</v>
      </c>
      <c r="I4">
        <v>0</v>
      </c>
      <c r="J4">
        <v>1.4184397163120566E-3</v>
      </c>
      <c r="K4">
        <v>0</v>
      </c>
      <c r="L4">
        <v>1.4893617021276594E-3</v>
      </c>
      <c r="M4">
        <v>2.8419182948490301E-2</v>
      </c>
      <c r="N4">
        <v>6.329113924050633E-4</v>
      </c>
      <c r="O4">
        <v>4.0229885057471264E-3</v>
      </c>
      <c r="P4">
        <v>3.2315521628498725E-2</v>
      </c>
      <c r="Q4">
        <v>5.9582309582309582E-2</v>
      </c>
      <c r="R4">
        <v>3.1089743589743458E-2</v>
      </c>
      <c r="S4">
        <v>3.3812949640287769E-2</v>
      </c>
      <c r="T4">
        <v>1.094890510948905E-3</v>
      </c>
      <c r="U4">
        <v>0</v>
      </c>
      <c r="V4">
        <v>1.5813953488372091E-2</v>
      </c>
      <c r="W4">
        <v>1.0427528675703858E-2</v>
      </c>
      <c r="X4">
        <v>0.36521739130434783</v>
      </c>
      <c r="Y4">
        <v>0.76600000000000046</v>
      </c>
      <c r="Z4">
        <v>3.1006160164271046E-2</v>
      </c>
      <c r="AA4">
        <v>6.5476190476190478E-3</v>
      </c>
      <c r="AB4">
        <v>0.14494382022471894</v>
      </c>
      <c r="AC4">
        <v>6.3225806451612937E-2</v>
      </c>
      <c r="AD4">
        <v>1.8499999999999968E-2</v>
      </c>
      <c r="AE4">
        <v>6.8629550321198829E-2</v>
      </c>
      <c r="AF4">
        <v>0.28263305322128801</v>
      </c>
      <c r="AG4">
        <v>0.11324137931034473</v>
      </c>
      <c r="AH4">
        <v>9.0933333333332991E-2</v>
      </c>
      <c r="AI4" s="23">
        <v>2.841918294849027E-2</v>
      </c>
      <c r="AJ4" s="23">
        <v>6.329113924050633E-4</v>
      </c>
      <c r="AK4" s="23">
        <v>4.0229885057471264E-3</v>
      </c>
      <c r="AL4" s="23">
        <v>3.2315521628498725E-2</v>
      </c>
      <c r="AM4" s="23">
        <v>5.9582309582309582E-2</v>
      </c>
      <c r="AN4" s="23">
        <v>3.1089743589743458E-2</v>
      </c>
      <c r="AO4" s="23">
        <v>3.3812949640287769E-2</v>
      </c>
      <c r="AP4" s="23">
        <v>1.094890510948905E-3</v>
      </c>
      <c r="AQ4" s="23">
        <v>0</v>
      </c>
      <c r="AR4" s="23">
        <v>1.5813953488372091E-2</v>
      </c>
      <c r="AS4" s="23">
        <v>1.0427528675703858E-2</v>
      </c>
      <c r="AT4">
        <v>9.6902654867256577E-2</v>
      </c>
      <c r="AU4">
        <v>0.37244897959183487</v>
      </c>
      <c r="AV4">
        <v>1.0093167701863354E-2</v>
      </c>
      <c r="AW4">
        <v>0.16433333333333255</v>
      </c>
      <c r="AX4">
        <v>2.1276595744680854E-4</v>
      </c>
      <c r="AY4">
        <v>3.0263157894736869E-3</v>
      </c>
      <c r="AZ4">
        <v>0.25537634408602183</v>
      </c>
      <c r="BA4">
        <v>4.9382716049382717E-4</v>
      </c>
      <c r="BB4">
        <v>8.1250000000000003E-2</v>
      </c>
      <c r="BC4">
        <v>0</v>
      </c>
      <c r="BD4">
        <v>0</v>
      </c>
      <c r="BE4">
        <v>0</v>
      </c>
      <c r="BF4">
        <v>0</v>
      </c>
      <c r="BG4">
        <v>4.5173745173745124E-2</v>
      </c>
      <c r="BH4">
        <v>0.23212180746561881</v>
      </c>
      <c r="BI4">
        <v>3.5714285714285466E-3</v>
      </c>
      <c r="BJ4">
        <v>8.588235294117634E-2</v>
      </c>
      <c r="BK4">
        <v>0.10678670360110834</v>
      </c>
      <c r="BL4">
        <v>4.3476702508960567E-2</v>
      </c>
      <c r="BM4">
        <v>0.40957711442786088</v>
      </c>
      <c r="BN4">
        <v>0.14909747292418685</v>
      </c>
      <c r="BO4">
        <v>6.8637212196639708E-2</v>
      </c>
      <c r="BP4">
        <v>7.4587221823402855E-2</v>
      </c>
      <c r="BQ4">
        <v>0.26144164759725319</v>
      </c>
      <c r="BR4">
        <v>8.6908284023668458E-3</v>
      </c>
      <c r="BS4">
        <v>8.2706766917293242E-3</v>
      </c>
      <c r="BT4">
        <v>1.0060150375939845</v>
      </c>
      <c r="BU4">
        <v>0.22166666666666668</v>
      </c>
      <c r="BV4">
        <v>6.8749999999999811E-2</v>
      </c>
      <c r="BW4">
        <v>0.13458417849898535</v>
      </c>
      <c r="BX4">
        <v>6.0502283105022814E-3</v>
      </c>
      <c r="BY4">
        <v>0</v>
      </c>
      <c r="BZ4">
        <v>1.8518518518518517E-3</v>
      </c>
      <c r="CA4">
        <v>1.1834319526627219E-3</v>
      </c>
    </row>
    <row r="5" spans="1:79" x14ac:dyDescent="0.3">
      <c r="A5">
        <v>20200707</v>
      </c>
      <c r="B5" t="s">
        <v>176</v>
      </c>
      <c r="C5" t="s">
        <v>185</v>
      </c>
      <c r="D5">
        <v>2.1367521367521504E-3</v>
      </c>
      <c r="E5">
        <v>1.5151515151515152E-3</v>
      </c>
      <c r="F5">
        <v>0</v>
      </c>
      <c r="G5">
        <v>1.8518518518518541E-3</v>
      </c>
      <c r="H5">
        <v>2.0958083832335298E-3</v>
      </c>
      <c r="I5">
        <v>5.333333333333328E-3</v>
      </c>
      <c r="J5">
        <v>3.0732860520094564E-3</v>
      </c>
      <c r="K5">
        <v>1.1811023622047244E-3</v>
      </c>
      <c r="L5">
        <v>1.4893617021276594E-3</v>
      </c>
      <c r="M5">
        <v>3.3392539964476067E-2</v>
      </c>
      <c r="N5">
        <v>7.5949367088607592E-3</v>
      </c>
      <c r="O5">
        <v>7.1839080459770114E-3</v>
      </c>
      <c r="P5">
        <v>3.0661577608142501E-2</v>
      </c>
      <c r="Q5">
        <v>2.0393120393120395E-2</v>
      </c>
      <c r="R5">
        <v>2.5961538461538352E-2</v>
      </c>
      <c r="S5">
        <v>4.100719424460432E-2</v>
      </c>
      <c r="T5">
        <v>3.6496350364963507E-4</v>
      </c>
      <c r="U5">
        <v>0</v>
      </c>
      <c r="V5">
        <v>1.1511627906976745E-2</v>
      </c>
      <c r="W5">
        <v>1.1105318039624609E-2</v>
      </c>
      <c r="X5">
        <v>0.37445652173913047</v>
      </c>
      <c r="Y5">
        <v>0.39120000000000021</v>
      </c>
      <c r="Z5">
        <v>3.4291581108829565E-2</v>
      </c>
      <c r="AA5">
        <v>1.8452380952380953E-2</v>
      </c>
      <c r="AB5">
        <v>0.1707865168539324</v>
      </c>
      <c r="AC5">
        <v>7.9435483870967785E-2</v>
      </c>
      <c r="AD5">
        <v>2.7624999999999955E-2</v>
      </c>
      <c r="AE5">
        <v>7.4304068522483613E-2</v>
      </c>
      <c r="AF5">
        <v>0.18851540616246465</v>
      </c>
      <c r="AG5">
        <v>0.10875862068965508</v>
      </c>
      <c r="AH5">
        <v>0.10839999999999958</v>
      </c>
      <c r="AI5" s="23">
        <v>3.3392539964476067E-2</v>
      </c>
      <c r="AJ5" s="23">
        <v>7.5949367088607592E-3</v>
      </c>
      <c r="AK5" s="23">
        <v>7.1839080459770114E-3</v>
      </c>
      <c r="AL5" s="23">
        <v>3.0661577608142497E-2</v>
      </c>
      <c r="AM5" s="23">
        <v>2.0393120393120395E-2</v>
      </c>
      <c r="AN5" s="23">
        <v>2.5961538461538352E-2</v>
      </c>
      <c r="AO5" s="23">
        <v>4.100719424460432E-2</v>
      </c>
      <c r="AP5" s="23">
        <v>3.6496350364963507E-4</v>
      </c>
      <c r="AQ5" s="23">
        <v>0</v>
      </c>
      <c r="AR5" s="23">
        <v>1.1511627906976745E-2</v>
      </c>
      <c r="AS5" s="23">
        <v>1.1105318039624609E-2</v>
      </c>
      <c r="AT5">
        <v>7.3525073746312633E-2</v>
      </c>
      <c r="AU5">
        <v>0.44693877551020184</v>
      </c>
      <c r="AV5">
        <v>8.6956521739130436E-3</v>
      </c>
      <c r="AW5">
        <v>0.14199999999999932</v>
      </c>
      <c r="AX5">
        <v>0</v>
      </c>
      <c r="AY5">
        <v>1.1842105263157906E-3</v>
      </c>
      <c r="AZ5">
        <v>0.22204301075268845</v>
      </c>
      <c r="BA5">
        <v>8.6419753086419747E-4</v>
      </c>
      <c r="BB5">
        <v>5.3124999999999999E-2</v>
      </c>
      <c r="BC5">
        <v>3.1847133757961787E-4</v>
      </c>
      <c r="BD5">
        <v>0</v>
      </c>
      <c r="BE5">
        <v>1.9607843137254902E-3</v>
      </c>
      <c r="BF5">
        <v>9.6153846153846159E-4</v>
      </c>
      <c r="BG5">
        <v>3.9575289575289531E-2</v>
      </c>
      <c r="BH5">
        <v>0.22956777996070721</v>
      </c>
      <c r="BI5">
        <v>1.1607142857142776E-2</v>
      </c>
      <c r="BJ5">
        <v>0.12691176470588217</v>
      </c>
      <c r="BK5">
        <v>4.3213296398892098E-2</v>
      </c>
      <c r="BL5">
        <v>5.1326164874551959E-2</v>
      </c>
      <c r="BM5">
        <v>0.42835820895522403</v>
      </c>
      <c r="BN5">
        <v>0.13411552346570318</v>
      </c>
      <c r="BO5">
        <v>1.5681393901680152E-2</v>
      </c>
      <c r="BP5">
        <v>8.0150753768844354E-2</v>
      </c>
      <c r="BQ5">
        <v>0.23443935926773382</v>
      </c>
      <c r="BR5">
        <v>1.9674556213017714E-2</v>
      </c>
      <c r="BS5">
        <v>4.6992481203007516E-3</v>
      </c>
      <c r="BT5">
        <v>0.7810150375939845</v>
      </c>
      <c r="BU5">
        <v>0.17333333333333334</v>
      </c>
      <c r="BV5">
        <v>6.6249999999999809E-2</v>
      </c>
      <c r="BW5">
        <v>6.6430020283975433E-2</v>
      </c>
      <c r="BX5">
        <v>2.5114155251141548E-3</v>
      </c>
      <c r="BY5">
        <v>2.5641025641025641E-3</v>
      </c>
      <c r="BZ5">
        <v>4.1666666666666666E-3</v>
      </c>
      <c r="CA5">
        <v>2.9585798816568048E-4</v>
      </c>
    </row>
    <row r="6" spans="1:79" x14ac:dyDescent="0.3">
      <c r="A6">
        <v>20200922</v>
      </c>
      <c r="B6" t="s">
        <v>176</v>
      </c>
      <c r="C6" t="s">
        <v>185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2.3640661938534281E-4</v>
      </c>
      <c r="K6">
        <v>0</v>
      </c>
      <c r="L6">
        <v>0</v>
      </c>
      <c r="M6">
        <v>3.1083481349911232E-3</v>
      </c>
      <c r="N6">
        <v>0</v>
      </c>
      <c r="O6">
        <v>2.8735632183908046E-4</v>
      </c>
      <c r="P6">
        <v>5.4707379134860045E-3</v>
      </c>
      <c r="Q6">
        <v>1.2653562653562654E-2</v>
      </c>
      <c r="R6">
        <v>3.5256410256410109E-3</v>
      </c>
      <c r="S6">
        <v>5.7553956834532375E-3</v>
      </c>
      <c r="T6">
        <v>0</v>
      </c>
      <c r="U6">
        <v>0</v>
      </c>
      <c r="V6">
        <v>2.2093023255813954E-3</v>
      </c>
      <c r="W6">
        <v>1.7726798748696558E-3</v>
      </c>
      <c r="X6">
        <v>6.4673913043478262E-2</v>
      </c>
      <c r="Y6">
        <v>0.24360000000000012</v>
      </c>
      <c r="Z6">
        <v>1.9507186858316221E-3</v>
      </c>
      <c r="AA6">
        <v>2.3809523809523812E-3</v>
      </c>
      <c r="AB6">
        <v>2.0224719101123573E-2</v>
      </c>
      <c r="AC6">
        <v>1.10483870967742E-2</v>
      </c>
      <c r="AD6">
        <v>2.8749999999999947E-3</v>
      </c>
      <c r="AE6">
        <v>2.0556745182012753E-2</v>
      </c>
      <c r="AF6">
        <v>0.26428571428571379</v>
      </c>
      <c r="AG6">
        <v>3.6344827586206871E-2</v>
      </c>
      <c r="AH6">
        <v>3.8933333333333188E-2</v>
      </c>
      <c r="AI6" s="23">
        <v>3.1083481349911232E-3</v>
      </c>
      <c r="AJ6" s="23">
        <v>0</v>
      </c>
      <c r="AK6" s="23">
        <v>2.8735632183908046E-4</v>
      </c>
      <c r="AL6" s="23">
        <v>5.4707379134860045E-3</v>
      </c>
      <c r="AM6" s="23">
        <v>1.2653562653562654E-2</v>
      </c>
      <c r="AN6" s="23">
        <v>3.5256410256410109E-3</v>
      </c>
      <c r="AO6" s="23">
        <v>5.7553956834532375E-3</v>
      </c>
      <c r="AP6" s="23">
        <v>0</v>
      </c>
      <c r="AQ6" s="23">
        <v>0</v>
      </c>
      <c r="AR6" s="23">
        <v>2.2093023255813954E-3</v>
      </c>
      <c r="AS6" s="23">
        <v>1.7726798748696558E-3</v>
      </c>
      <c r="AT6">
        <v>3.5914454277286116E-2</v>
      </c>
      <c r="AU6">
        <v>8.061224489795879E-2</v>
      </c>
      <c r="AV6">
        <v>6.2111801242236027E-4</v>
      </c>
      <c r="AW6">
        <v>1.5999999999999924E-2</v>
      </c>
      <c r="AX6">
        <v>0</v>
      </c>
      <c r="AY6">
        <v>9.2105263157894811E-4</v>
      </c>
      <c r="AZ6">
        <v>5.6451612903225881E-2</v>
      </c>
      <c r="BA6">
        <v>0</v>
      </c>
      <c r="BB6">
        <v>1.2500000000000001E-2</v>
      </c>
      <c r="BC6">
        <v>0</v>
      </c>
      <c r="BD6">
        <v>0</v>
      </c>
      <c r="BE6">
        <v>0</v>
      </c>
      <c r="BF6">
        <v>0</v>
      </c>
      <c r="BG6">
        <v>1.3320463320463306E-2</v>
      </c>
      <c r="BH6">
        <v>9.1748526522593299E-2</v>
      </c>
      <c r="BI6">
        <v>4.7619047619047294E-3</v>
      </c>
      <c r="BJ6">
        <v>3.8823529411764646E-2</v>
      </c>
      <c r="BK6">
        <v>4.5429362880886559E-2</v>
      </c>
      <c r="BL6">
        <v>1.0465949820788528E-2</v>
      </c>
      <c r="BM6">
        <v>0.12947761194029855</v>
      </c>
      <c r="BN6">
        <v>6.9494584837544726E-2</v>
      </c>
      <c r="BO6">
        <v>4.8630989421281905E-2</v>
      </c>
      <c r="BP6">
        <v>1.3244795405599447E-2</v>
      </c>
      <c r="BQ6">
        <v>5.4347826086956354E-2</v>
      </c>
      <c r="BR6">
        <v>8.5798816568047158E-3</v>
      </c>
      <c r="BS6">
        <v>1.5037593984962407E-3</v>
      </c>
      <c r="BT6">
        <v>0.345300751879699</v>
      </c>
      <c r="BU6">
        <v>2.1666666666666667E-2</v>
      </c>
      <c r="BV6">
        <v>1.749999999999995E-2</v>
      </c>
      <c r="BW6">
        <v>6.8864097363082938E-2</v>
      </c>
      <c r="BX6">
        <v>1.4840182648401823E-3</v>
      </c>
      <c r="BY6">
        <v>0</v>
      </c>
      <c r="BZ6">
        <v>6.1728395061728394E-4</v>
      </c>
      <c r="CA6">
        <v>0</v>
      </c>
    </row>
    <row r="7" spans="1:79" x14ac:dyDescent="0.3">
      <c r="A7">
        <v>20200709</v>
      </c>
      <c r="B7" t="s">
        <v>176</v>
      </c>
      <c r="C7" t="s">
        <v>185</v>
      </c>
      <c r="D7">
        <v>4.2735042735043011E-4</v>
      </c>
      <c r="E7">
        <v>2.5252525252525255E-3</v>
      </c>
      <c r="F7">
        <v>4.6296296296296298E-4</v>
      </c>
      <c r="G7">
        <v>6.172839506172847E-3</v>
      </c>
      <c r="H7">
        <v>1.7964071856287397E-3</v>
      </c>
      <c r="I7">
        <v>5.9999999999999932E-3</v>
      </c>
      <c r="J7">
        <v>3.0732860520094564E-3</v>
      </c>
      <c r="K7">
        <v>1.9685039370078743E-4</v>
      </c>
      <c r="L7">
        <v>4.2553191489361707E-4</v>
      </c>
      <c r="M7">
        <v>3.8010657193605732E-2</v>
      </c>
      <c r="N7">
        <v>7.5949367088607592E-3</v>
      </c>
      <c r="O7">
        <v>8.0459770114942528E-3</v>
      </c>
      <c r="P7">
        <v>5.3816793893129766E-2</v>
      </c>
      <c r="Q7">
        <v>1.8673218673218674E-2</v>
      </c>
      <c r="R7">
        <v>3.3974358974358833E-2</v>
      </c>
      <c r="S7">
        <v>4.8201438848920863E-2</v>
      </c>
      <c r="T7">
        <v>3.6496350364963507E-4</v>
      </c>
      <c r="U7">
        <v>0</v>
      </c>
      <c r="V7">
        <v>2.755813953488372E-2</v>
      </c>
      <c r="W7">
        <v>1.8300312825860272E-2</v>
      </c>
      <c r="X7">
        <v>0.43913043478260866</v>
      </c>
      <c r="Y7">
        <v>0.40160000000000023</v>
      </c>
      <c r="Z7">
        <v>3.5831622176591374E-2</v>
      </c>
      <c r="AA7">
        <v>1.9047619047619049E-2</v>
      </c>
      <c r="AB7">
        <v>0.18539325842696608</v>
      </c>
      <c r="AC7">
        <v>8.6451612903225852E-2</v>
      </c>
      <c r="AD7">
        <v>2.3249999999999962E-2</v>
      </c>
      <c r="AE7">
        <v>7.3875802997858342E-2</v>
      </c>
      <c r="AF7">
        <v>0.16148459383753472</v>
      </c>
      <c r="AG7">
        <v>0.1226896551724137</v>
      </c>
      <c r="AH7">
        <v>0.11853333333333289</v>
      </c>
      <c r="AI7" s="23">
        <v>3.8010657193605732E-2</v>
      </c>
      <c r="AJ7" s="23">
        <v>7.5949367088607592E-3</v>
      </c>
      <c r="AK7" s="23">
        <v>8.0459770114942528E-3</v>
      </c>
      <c r="AL7" s="23">
        <v>5.3816793893129766E-2</v>
      </c>
      <c r="AM7" s="23">
        <v>1.8673218673218674E-2</v>
      </c>
      <c r="AN7" s="23">
        <v>3.3974358974358833E-2</v>
      </c>
      <c r="AO7" s="23">
        <v>4.8201438848920863E-2</v>
      </c>
      <c r="AP7" s="23">
        <v>3.6496350364963507E-4</v>
      </c>
      <c r="AQ7" s="23">
        <v>0</v>
      </c>
      <c r="AR7" s="23">
        <v>2.755813953488372E-2</v>
      </c>
      <c r="AS7" s="23">
        <v>1.8300312825860272E-2</v>
      </c>
      <c r="AT7">
        <v>7.8244837758112043E-2</v>
      </c>
      <c r="AU7">
        <v>0.50102040816326288</v>
      </c>
      <c r="AV7">
        <v>1.0403726708074535E-2</v>
      </c>
      <c r="AW7">
        <v>0.16799999999999921</v>
      </c>
      <c r="AX7">
        <v>4.2553191489361707E-4</v>
      </c>
      <c r="AY7">
        <v>1.1842105263157906E-3</v>
      </c>
      <c r="AZ7">
        <v>0.26666666666666705</v>
      </c>
      <c r="BA7">
        <v>1.2345679012345679E-3</v>
      </c>
      <c r="BB7">
        <v>5.9374999999999997E-2</v>
      </c>
      <c r="BC7">
        <v>9.5541401273885351E-4</v>
      </c>
      <c r="BD7">
        <v>0</v>
      </c>
      <c r="BE7">
        <v>9.8039215686274508E-4</v>
      </c>
      <c r="BF7">
        <v>3.8461538461538464E-3</v>
      </c>
      <c r="BG7">
        <v>4.5752895752895699E-2</v>
      </c>
      <c r="BH7">
        <v>0.22131630648330056</v>
      </c>
      <c r="BI7">
        <v>5.5059523809523432E-3</v>
      </c>
      <c r="BJ7">
        <v>0.11161764705882336</v>
      </c>
      <c r="BK7">
        <v>4.9307479224376879E-2</v>
      </c>
      <c r="BL7">
        <v>6.6344086021505363E-2</v>
      </c>
      <c r="BM7">
        <v>0.46641791044776137</v>
      </c>
      <c r="BN7">
        <v>0.12815884476534223</v>
      </c>
      <c r="BO7">
        <v>1.1885500933416306E-2</v>
      </c>
      <c r="BP7">
        <v>9.5441493180186798E-2</v>
      </c>
      <c r="BQ7">
        <v>0.26372997711670398</v>
      </c>
      <c r="BR7">
        <v>1.6974852071005884E-2</v>
      </c>
      <c r="BS7">
        <v>1.1278195488721804E-2</v>
      </c>
      <c r="BT7">
        <v>0.86635338345864599</v>
      </c>
      <c r="BU7">
        <v>0.17166666666666669</v>
      </c>
      <c r="BV7">
        <v>0.1099999999999997</v>
      </c>
      <c r="BW7">
        <v>7.4137931034482504E-2</v>
      </c>
      <c r="BX7">
        <v>3.7671232876712317E-3</v>
      </c>
      <c r="BY7">
        <v>2.5641025641025641E-3</v>
      </c>
      <c r="BZ7">
        <v>2.1604938271604936E-3</v>
      </c>
      <c r="CA7">
        <v>3.2544378698224855E-3</v>
      </c>
    </row>
    <row r="8" spans="1:79" ht="15" thickBot="1" x14ac:dyDescent="0.35">
      <c r="A8" s="21">
        <v>20200708</v>
      </c>
      <c r="B8" s="21" t="s">
        <v>176</v>
      </c>
      <c r="C8" s="21" t="s">
        <v>185</v>
      </c>
      <c r="D8" s="21">
        <v>5.2012936018728064E-4</v>
      </c>
      <c r="E8" s="21">
        <v>0</v>
      </c>
      <c r="F8" s="21">
        <v>1.1269469470724341E-3</v>
      </c>
      <c r="G8" s="21">
        <v>1.5025959294299139E-3</v>
      </c>
      <c r="H8" s="21">
        <v>0</v>
      </c>
      <c r="I8" s="21">
        <v>2.0285045047303786E-3</v>
      </c>
      <c r="J8" s="21">
        <v>2.0141179479592438E-3</v>
      </c>
      <c r="K8" s="21">
        <v>0</v>
      </c>
      <c r="L8" s="21">
        <v>2.0716641750437937E-3</v>
      </c>
      <c r="M8" s="21">
        <v>4.356060295238072E-2</v>
      </c>
      <c r="N8" s="21">
        <v>6.1625453308264749E-3</v>
      </c>
      <c r="O8" s="21">
        <v>4.5466480278439584E-3</v>
      </c>
      <c r="P8" s="21">
        <v>3.6234355275336583E-2</v>
      </c>
      <c r="Q8" s="21">
        <v>1.764350355465737E-2</v>
      </c>
      <c r="R8" s="21">
        <v>2.1845433127865552E-2</v>
      </c>
      <c r="S8" s="21">
        <v>5.3850227499677029E-2</v>
      </c>
      <c r="T8" s="21">
        <v>0</v>
      </c>
      <c r="U8" s="21">
        <v>0</v>
      </c>
      <c r="V8" s="21">
        <v>1.6982828411696217E-2</v>
      </c>
      <c r="W8" s="21">
        <v>9.3916162679905033E-3</v>
      </c>
      <c r="X8" s="21">
        <v>0.32808855467813119</v>
      </c>
      <c r="Y8" s="21">
        <v>0.36805185733828055</v>
      </c>
      <c r="Z8" s="21">
        <v>2.4866882737659909E-2</v>
      </c>
      <c r="AA8" s="21">
        <v>7.9691248400122119E-3</v>
      </c>
      <c r="AB8" s="21">
        <v>0.16000114183378944</v>
      </c>
      <c r="AC8" s="21">
        <v>6.3308971236343381E-2</v>
      </c>
      <c r="AD8" s="21">
        <v>2.5102743246038426E-2</v>
      </c>
      <c r="AE8" s="21">
        <v>6.6719120326891895E-2</v>
      </c>
      <c r="AF8" s="21">
        <v>0.14625687941669446</v>
      </c>
      <c r="AG8" s="21">
        <v>9.1156795536711396E-2</v>
      </c>
      <c r="AH8" s="21">
        <v>9.9964701993112803E-2</v>
      </c>
      <c r="AI8" s="24">
        <v>4.356060295238072E-2</v>
      </c>
      <c r="AJ8" s="24">
        <v>6.1625453308264749E-3</v>
      </c>
      <c r="AK8" s="24">
        <v>4.5466480278439584E-3</v>
      </c>
      <c r="AL8" s="24">
        <v>3.6234355275336583E-2</v>
      </c>
      <c r="AM8" s="24">
        <v>1.764350355465737E-2</v>
      </c>
      <c r="AN8" s="24">
        <v>2.1845433127865552E-2</v>
      </c>
      <c r="AO8" s="24">
        <v>5.3850227499677029E-2</v>
      </c>
      <c r="AP8" s="24">
        <v>0</v>
      </c>
      <c r="AQ8" s="24">
        <v>0</v>
      </c>
      <c r="AR8" s="24">
        <v>1.6982828411696217E-2</v>
      </c>
      <c r="AS8" s="24">
        <v>9.3916162679905033E-3</v>
      </c>
      <c r="AT8" s="21">
        <v>6.1752703506836343E-2</v>
      </c>
      <c r="AU8" s="21">
        <v>0.49429273033633941</v>
      </c>
      <c r="AV8" s="21">
        <v>9.8275373521099219E-3</v>
      </c>
      <c r="AW8" s="21">
        <v>0.13753260542071918</v>
      </c>
      <c r="AX8" s="21">
        <v>0</v>
      </c>
      <c r="AY8" s="21">
        <v>3.2029018495742891E-4</v>
      </c>
      <c r="AZ8" s="21">
        <v>0.19303510609531074</v>
      </c>
      <c r="BA8" s="21">
        <v>9.0155755765794726E-4</v>
      </c>
      <c r="BB8" s="21">
        <v>7.606891892738929E-2</v>
      </c>
      <c r="BC8" s="21">
        <v>0</v>
      </c>
      <c r="BD8" s="21">
        <v>0</v>
      </c>
      <c r="BE8" s="21">
        <v>1.1932379439590479E-3</v>
      </c>
      <c r="BF8" s="21">
        <v>1.1702910604213738E-3</v>
      </c>
      <c r="BG8" s="21">
        <v>3.6184134408704056E-2</v>
      </c>
      <c r="BH8" s="21">
        <v>0.20540102588173639</v>
      </c>
      <c r="BI8" s="21">
        <v>3.9845624200060782E-3</v>
      </c>
      <c r="BJ8" s="21">
        <v>0.11938345629310256</v>
      </c>
      <c r="BK8" s="21">
        <v>3.9951986228900428E-2</v>
      </c>
      <c r="BL8" s="21">
        <v>4.7506266788201822E-2</v>
      </c>
      <c r="BM8" s="21">
        <v>0.38844347456254924</v>
      </c>
      <c r="BN8" s="21">
        <v>0.11094528247893537</v>
      </c>
      <c r="BO8" s="21">
        <v>1.5223250981361793E-2</v>
      </c>
      <c r="BP8" s="21">
        <v>7.527164239017485E-2</v>
      </c>
      <c r="BQ8" s="21">
        <v>0.21626550314734133</v>
      </c>
      <c r="BR8" s="21">
        <v>1.4628638255267142E-2</v>
      </c>
      <c r="BS8" s="21">
        <v>7.3209185133126546E-3</v>
      </c>
      <c r="BT8" s="21">
        <v>0.69274191432220944</v>
      </c>
      <c r="BU8" s="21">
        <v>0.20690745948249889</v>
      </c>
      <c r="BV8" s="21">
        <v>7.6068918927389081E-2</v>
      </c>
      <c r="BW8" s="21">
        <v>6.4434848973788358E-2</v>
      </c>
      <c r="BX8" s="21">
        <v>2.2230186353209653E-3</v>
      </c>
      <c r="BY8" s="21">
        <v>0</v>
      </c>
      <c r="BZ8" s="21">
        <v>7.5129796471495609E-4</v>
      </c>
      <c r="CA8" s="21">
        <v>0</v>
      </c>
    </row>
    <row r="9" spans="1:79" x14ac:dyDescent="0.3">
      <c r="A9">
        <v>20200708</v>
      </c>
      <c r="B9" t="s">
        <v>176</v>
      </c>
      <c r="C9" t="s">
        <v>186</v>
      </c>
      <c r="D9">
        <v>9.033611959624226E-3</v>
      </c>
      <c r="E9">
        <v>0</v>
      </c>
      <c r="F9">
        <v>6.1165080976621974E-3</v>
      </c>
      <c r="G9">
        <v>0</v>
      </c>
      <c r="H9">
        <v>7.9111721502696554E-3</v>
      </c>
      <c r="I9">
        <v>8.8077716606335538E-3</v>
      </c>
      <c r="J9">
        <v>1.2180960807259182E-2</v>
      </c>
      <c r="K9">
        <v>1.0402879914134132E-3</v>
      </c>
      <c r="L9">
        <v>0</v>
      </c>
      <c r="M9">
        <v>0.15042046983479901</v>
      </c>
      <c r="N9">
        <v>2.8430149031158973E-2</v>
      </c>
      <c r="O9">
        <v>2.3538010472382798E-2</v>
      </c>
      <c r="P9">
        <v>0.18153422506649328</v>
      </c>
      <c r="Q9">
        <v>7.5634304555072002E-2</v>
      </c>
      <c r="R9">
        <v>0.14905459733379814</v>
      </c>
      <c r="S9">
        <v>0.15872998568264082</v>
      </c>
      <c r="T9">
        <v>0</v>
      </c>
      <c r="U9">
        <v>0</v>
      </c>
      <c r="V9">
        <v>6.6672783152005227E-2</v>
      </c>
      <c r="W9">
        <v>3.9263007142031785E-2</v>
      </c>
      <c r="X9">
        <v>1.2737761080948864</v>
      </c>
      <c r="Y9">
        <v>1.0093706323086069</v>
      </c>
      <c r="Z9">
        <v>5.5071180095747845E-2</v>
      </c>
      <c r="AA9">
        <v>4.718449103910837E-3</v>
      </c>
      <c r="AB9">
        <v>0.47725257116185749</v>
      </c>
      <c r="AC9">
        <v>0.39869372847690498</v>
      </c>
      <c r="AD9">
        <v>0.14235560946498971</v>
      </c>
      <c r="AE9">
        <v>0.29535268566492717</v>
      </c>
      <c r="AF9">
        <v>0.33195677225160891</v>
      </c>
      <c r="AG9">
        <v>0.33639613418336989</v>
      </c>
      <c r="AH9">
        <v>0.34667389256253572</v>
      </c>
      <c r="AI9" s="23">
        <v>0.15042046983479901</v>
      </c>
      <c r="AJ9" s="23">
        <v>2.8430149031158973E-2</v>
      </c>
      <c r="AK9" s="23">
        <v>2.3538010472382798E-2</v>
      </c>
      <c r="AL9" s="23">
        <v>0.18153422506649328</v>
      </c>
      <c r="AM9" s="23">
        <v>7.5634304555072002E-2</v>
      </c>
      <c r="AN9" s="23">
        <v>0.14905459733379814</v>
      </c>
      <c r="AO9" s="23">
        <v>0.15872998568264082</v>
      </c>
      <c r="AP9" s="23">
        <v>0</v>
      </c>
      <c r="AQ9" s="23">
        <v>0</v>
      </c>
      <c r="AR9" s="23">
        <v>6.6672783152005227E-2</v>
      </c>
      <c r="AS9" s="23">
        <v>3.9263007142031785E-2</v>
      </c>
      <c r="AT9">
        <v>0.25682838603351832</v>
      </c>
      <c r="AU9">
        <v>1.9116459512415813</v>
      </c>
      <c r="AV9">
        <v>8.6162983636632693E-3</v>
      </c>
      <c r="AW9">
        <v>0.36199941525203772</v>
      </c>
      <c r="AX9">
        <v>0</v>
      </c>
      <c r="AY9">
        <v>6.9535039426054518E-4</v>
      </c>
      <c r="AZ9">
        <v>0.65347983288571687</v>
      </c>
      <c r="BA9">
        <v>1.3048550608346021E-3</v>
      </c>
      <c r="BB9">
        <v>0.33029143727375865</v>
      </c>
      <c r="BC9">
        <v>0</v>
      </c>
      <c r="BD9">
        <v>0</v>
      </c>
      <c r="BE9">
        <v>0</v>
      </c>
      <c r="BF9">
        <v>0</v>
      </c>
      <c r="BG9">
        <v>9.7429597713185837E-2</v>
      </c>
      <c r="BH9">
        <v>0.65435340932585084</v>
      </c>
      <c r="BI9">
        <v>1.8480592323650652E-2</v>
      </c>
      <c r="BJ9">
        <v>0.50631734443259624</v>
      </c>
      <c r="BK9">
        <v>0.10430255913908197</v>
      </c>
      <c r="BL9">
        <v>0.23421096039512687</v>
      </c>
      <c r="BM9">
        <v>2.1342413867221786</v>
      </c>
      <c r="BN9">
        <v>0.5527910119859698</v>
      </c>
      <c r="BO9">
        <v>4.6943723878859041E-2</v>
      </c>
      <c r="BP9">
        <v>0.32815746531721657</v>
      </c>
      <c r="BQ9">
        <v>1.0118859867782761</v>
      </c>
      <c r="BR9">
        <v>2.4136681954620775E-2</v>
      </c>
      <c r="BS9">
        <v>3.3774162006940736E-2</v>
      </c>
      <c r="BT9">
        <v>3.2472863411967405</v>
      </c>
      <c r="BU9">
        <v>0.77508390613575362</v>
      </c>
      <c r="BV9">
        <v>0.25432440670079343</v>
      </c>
      <c r="BW9">
        <v>0.18919736690894345</v>
      </c>
      <c r="BX9">
        <v>1.1763804615229755E-2</v>
      </c>
      <c r="BY9">
        <v>0</v>
      </c>
      <c r="BZ9">
        <v>0</v>
      </c>
      <c r="CA9">
        <v>0</v>
      </c>
    </row>
    <row r="10" spans="1:79" x14ac:dyDescent="0.3">
      <c r="A10">
        <v>20200707</v>
      </c>
      <c r="B10" t="s">
        <v>176</v>
      </c>
      <c r="C10" t="s">
        <v>186</v>
      </c>
      <c r="D10">
        <v>0</v>
      </c>
      <c r="E10">
        <v>0</v>
      </c>
      <c r="F10">
        <v>2.870159011860737E-3</v>
      </c>
      <c r="G10">
        <v>3.8268786824809872E-3</v>
      </c>
      <c r="H10">
        <v>0</v>
      </c>
      <c r="I10">
        <v>0</v>
      </c>
      <c r="J10">
        <v>2.1984196686592882E-3</v>
      </c>
      <c r="K10">
        <v>1.2203825719722819E-3</v>
      </c>
      <c r="L10">
        <v>0</v>
      </c>
      <c r="M10">
        <v>0.12938656433574708</v>
      </c>
      <c r="N10">
        <v>9.809404217751885E-3</v>
      </c>
      <c r="O10">
        <v>2.0486997084661122E-2</v>
      </c>
      <c r="P10">
        <v>0.13172057999470801</v>
      </c>
      <c r="Q10">
        <v>8.3396807062076347E-2</v>
      </c>
      <c r="R10">
        <v>7.9481326482296999E-2</v>
      </c>
      <c r="S10">
        <v>8.3626935237668953E-2</v>
      </c>
      <c r="T10">
        <v>1.1313035521202904E-3</v>
      </c>
      <c r="U10">
        <v>0</v>
      </c>
      <c r="V10">
        <v>4.5054821697813892E-2</v>
      </c>
      <c r="W10">
        <v>3.3454262184128593E-2</v>
      </c>
      <c r="X10">
        <v>1.1472524728496385</v>
      </c>
      <c r="Y10">
        <v>1.133276545515189</v>
      </c>
      <c r="Z10">
        <v>5.8240064384410276E-2</v>
      </c>
      <c r="AA10">
        <v>3.6902044438209473E-3</v>
      </c>
      <c r="AB10">
        <v>0.38573002180748578</v>
      </c>
      <c r="AC10">
        <v>0.28197923504913114</v>
      </c>
      <c r="AD10">
        <v>9.1055794651281718E-2</v>
      </c>
      <c r="AE10">
        <v>0.22136485500899264</v>
      </c>
      <c r="AF10">
        <v>0.38508368725519704</v>
      </c>
      <c r="AG10">
        <v>0.28582033150113284</v>
      </c>
      <c r="AH10">
        <v>0.38189187748214076</v>
      </c>
      <c r="AI10" s="23">
        <v>0.12938656433574708</v>
      </c>
      <c r="AJ10" s="23">
        <v>9.809404217751885E-3</v>
      </c>
      <c r="AK10" s="23">
        <v>2.0486997084661122E-2</v>
      </c>
      <c r="AL10" s="23">
        <v>0.13172057999470801</v>
      </c>
      <c r="AM10" s="23">
        <v>8.3396807062076347E-2</v>
      </c>
      <c r="AN10" s="23">
        <v>7.9481326482296999E-2</v>
      </c>
      <c r="AO10" s="23">
        <v>8.3626935237668953E-2</v>
      </c>
      <c r="AP10" s="23">
        <v>1.1313035521202904E-3</v>
      </c>
      <c r="AQ10" s="23">
        <v>0</v>
      </c>
      <c r="AR10" s="23">
        <v>4.5054821697813892E-2</v>
      </c>
      <c r="AS10" s="23">
        <v>3.3454262184128593E-2</v>
      </c>
      <c r="AT10">
        <v>0.20596565864759914</v>
      </c>
      <c r="AU10">
        <v>1.9863843349024659</v>
      </c>
      <c r="AV10">
        <v>1.8771909562045688E-2</v>
      </c>
      <c r="AW10">
        <v>0.29034528563983081</v>
      </c>
      <c r="AX10">
        <v>0</v>
      </c>
      <c r="AY10">
        <v>4.078647016854735E-3</v>
      </c>
      <c r="AZ10">
        <v>0.53996023732812382</v>
      </c>
      <c r="BA10">
        <v>4.5922544189771789E-3</v>
      </c>
      <c r="BB10">
        <v>0.22763948662820471</v>
      </c>
      <c r="BC10">
        <v>0</v>
      </c>
      <c r="BD10">
        <v>0</v>
      </c>
      <c r="BE10">
        <v>0</v>
      </c>
      <c r="BF10">
        <v>0</v>
      </c>
      <c r="BG10">
        <v>7.8391910617385457E-2</v>
      </c>
      <c r="BH10">
        <v>0.62391279769419072</v>
      </c>
      <c r="BI10">
        <v>1.5222093330761303E-2</v>
      </c>
      <c r="BJ10">
        <v>0.3929416520120394</v>
      </c>
      <c r="BK10">
        <v>7.1698321243657076E-2</v>
      </c>
      <c r="BL10">
        <v>0.20265174339228326</v>
      </c>
      <c r="BM10">
        <v>1.5907535036781588</v>
      </c>
      <c r="BN10">
        <v>0.40621557364977501</v>
      </c>
      <c r="BO10">
        <v>7.0887748090076336E-2</v>
      </c>
      <c r="BP10">
        <v>0.26313568370763485</v>
      </c>
      <c r="BQ10">
        <v>0.82211337261471629</v>
      </c>
      <c r="BR10">
        <v>2.7856676444997425E-2</v>
      </c>
      <c r="BS10">
        <v>4.5447781044952722E-2</v>
      </c>
      <c r="BT10">
        <v>2.7157962493656989</v>
      </c>
      <c r="BU10">
        <v>0.34097489060905556</v>
      </c>
      <c r="BV10">
        <v>0.17823687463655125</v>
      </c>
      <c r="BW10">
        <v>0.16599183315653765</v>
      </c>
      <c r="BX10">
        <v>1.3446498384333859E-2</v>
      </c>
      <c r="BY10">
        <v>0</v>
      </c>
      <c r="BZ10">
        <v>4.7835983531012281E-4</v>
      </c>
      <c r="CA10">
        <v>3.6683689145675692E-3</v>
      </c>
    </row>
    <row r="11" spans="1:79" x14ac:dyDescent="0.3">
      <c r="A11">
        <v>20200922</v>
      </c>
      <c r="B11" t="s">
        <v>176</v>
      </c>
      <c r="C11" t="s">
        <v>186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8.182955123631902E-3</v>
      </c>
      <c r="N11">
        <v>0</v>
      </c>
      <c r="O11">
        <v>0</v>
      </c>
      <c r="P11">
        <v>1.172265581324365E-2</v>
      </c>
      <c r="Q11">
        <v>0.11628130936125469</v>
      </c>
      <c r="R11">
        <v>1.3423670555375104E-2</v>
      </c>
      <c r="S11">
        <v>9.0392486617490286E-3</v>
      </c>
      <c r="T11">
        <v>0</v>
      </c>
      <c r="U11">
        <v>0</v>
      </c>
      <c r="V11">
        <v>9.7399656122722081E-4</v>
      </c>
      <c r="W11">
        <v>2.1836210705302658E-3</v>
      </c>
      <c r="X11">
        <v>0.24127588728661262</v>
      </c>
      <c r="Y11">
        <v>1.0637990441723713</v>
      </c>
      <c r="Z11">
        <v>0</v>
      </c>
      <c r="AA11">
        <v>0</v>
      </c>
      <c r="AB11">
        <v>2.8234956494002553E-2</v>
      </c>
      <c r="AC11">
        <v>1.4185788625615821E-2</v>
      </c>
      <c r="AD11">
        <v>6.2822778199155644E-3</v>
      </c>
      <c r="AE11">
        <v>4.304772810220503E-2</v>
      </c>
      <c r="AF11">
        <v>0.58716714264570291</v>
      </c>
      <c r="AG11">
        <v>7.0765888086405271E-2</v>
      </c>
      <c r="AH11">
        <v>0.16082631218983809</v>
      </c>
      <c r="AI11" s="23">
        <v>8.182955123631902E-3</v>
      </c>
      <c r="AJ11" s="23">
        <v>0</v>
      </c>
      <c r="AK11" s="23">
        <v>0</v>
      </c>
      <c r="AL11" s="23">
        <v>1.172265581324365E-2</v>
      </c>
      <c r="AM11" s="23">
        <v>0.11628130936125469</v>
      </c>
      <c r="AN11" s="23">
        <v>1.3423670555375104E-2</v>
      </c>
      <c r="AO11" s="23">
        <v>9.0392486617490286E-3</v>
      </c>
      <c r="AP11" s="23">
        <v>0</v>
      </c>
      <c r="AQ11" s="23">
        <v>0</v>
      </c>
      <c r="AR11" s="23">
        <v>9.7399656122722081E-4</v>
      </c>
      <c r="AS11" s="23">
        <v>2.1836210705302658E-3</v>
      </c>
      <c r="AT11">
        <v>5.158015712516717E-2</v>
      </c>
      <c r="AU11">
        <v>9.8294142760583333E-2</v>
      </c>
      <c r="AV11">
        <v>0</v>
      </c>
      <c r="AW11">
        <v>9.7724321643130694E-3</v>
      </c>
      <c r="AX11">
        <v>0</v>
      </c>
      <c r="AY11">
        <v>3.3064620104818845E-3</v>
      </c>
      <c r="AZ11">
        <v>0.10357877409179814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4.8511797837185854E-3</v>
      </c>
      <c r="BH11">
        <v>0.24479078604124205</v>
      </c>
      <c r="BI11">
        <v>3.7394510832830545E-3</v>
      </c>
      <c r="BJ11">
        <v>6.7750054920658054E-2</v>
      </c>
      <c r="BK11">
        <v>0.22565153018902734</v>
      </c>
      <c r="BL11">
        <v>1.9214613164855277E-2</v>
      </c>
      <c r="BM11">
        <v>0.20055364516314239</v>
      </c>
      <c r="BN11">
        <v>0.17916965623585832</v>
      </c>
      <c r="BO11">
        <v>0.18021966863603486</v>
      </c>
      <c r="BP11">
        <v>2.3000442843912047E-2</v>
      </c>
      <c r="BQ11">
        <v>0.13896724391880327</v>
      </c>
      <c r="BR11">
        <v>4.336878179428889E-3</v>
      </c>
      <c r="BS11">
        <v>1.1021540034939605E-2</v>
      </c>
      <c r="BT11">
        <v>0.70852757367468844</v>
      </c>
      <c r="BU11">
        <v>0.15356679115349181</v>
      </c>
      <c r="BV11">
        <v>6.2822778199155577E-2</v>
      </c>
      <c r="BW11">
        <v>6.9661498476413175E-2</v>
      </c>
      <c r="BX11">
        <v>4.7810333484897815E-4</v>
      </c>
      <c r="BY11">
        <v>0</v>
      </c>
      <c r="BZ11">
        <v>0</v>
      </c>
      <c r="CA11">
        <v>0</v>
      </c>
    </row>
    <row r="12" spans="1:79" x14ac:dyDescent="0.3">
      <c r="A12">
        <v>20200709</v>
      </c>
      <c r="B12" t="s">
        <v>176</v>
      </c>
      <c r="C12" t="s">
        <v>186</v>
      </c>
      <c r="D12">
        <v>0</v>
      </c>
      <c r="E12">
        <v>0</v>
      </c>
      <c r="F12">
        <v>8.3167827277854725E-3</v>
      </c>
      <c r="G12">
        <v>0</v>
      </c>
      <c r="H12">
        <v>0</v>
      </c>
      <c r="I12">
        <v>0</v>
      </c>
      <c r="J12">
        <v>1.0617169439726135E-3</v>
      </c>
      <c r="K12">
        <v>0</v>
      </c>
      <c r="L12">
        <v>7.6443619966028165E-3</v>
      </c>
      <c r="M12">
        <v>0.1188576089303055</v>
      </c>
      <c r="N12">
        <v>8.2430897162734496E-2</v>
      </c>
      <c r="O12">
        <v>5.0330874783667254E-2</v>
      </c>
      <c r="P12">
        <v>0.13656030265241642</v>
      </c>
      <c r="Q12">
        <v>5.296584970619151E-2</v>
      </c>
      <c r="R12">
        <v>0.10507935100298139</v>
      </c>
      <c r="S12">
        <v>0.11631529225046733</v>
      </c>
      <c r="T12">
        <v>0</v>
      </c>
      <c r="U12">
        <v>0</v>
      </c>
      <c r="V12">
        <v>0.1033988847970724</v>
      </c>
      <c r="W12">
        <v>4.753314507924105E-2</v>
      </c>
      <c r="X12">
        <v>1.2716541590408503</v>
      </c>
      <c r="Y12">
        <v>1.3185760007940206</v>
      </c>
      <c r="Z12">
        <v>8.0691577800382663E-2</v>
      </c>
      <c r="AA12">
        <v>0</v>
      </c>
      <c r="AB12">
        <v>0.21446085798053524</v>
      </c>
      <c r="AC12">
        <v>0.27888050469461301</v>
      </c>
      <c r="AD12">
        <v>6.6804557260936689E-2</v>
      </c>
      <c r="AE12">
        <v>0.29860277515370098</v>
      </c>
      <c r="AF12">
        <v>0.30569418194397974</v>
      </c>
      <c r="AG12">
        <v>0.34782506081266634</v>
      </c>
      <c r="AH12">
        <v>0.41437538262918183</v>
      </c>
      <c r="AI12" s="23">
        <v>0.1188576089303055</v>
      </c>
      <c r="AJ12" s="23">
        <v>8.2430897162734496E-2</v>
      </c>
      <c r="AK12" s="23">
        <v>5.0330874783667254E-2</v>
      </c>
      <c r="AL12" s="23">
        <v>0.13656030265241642</v>
      </c>
      <c r="AM12" s="23">
        <v>5.296584970619151E-2</v>
      </c>
      <c r="AN12" s="23">
        <v>0.10507935100298139</v>
      </c>
      <c r="AO12" s="23">
        <v>0.11631529225046733</v>
      </c>
      <c r="AP12" s="23">
        <v>0</v>
      </c>
      <c r="AQ12" s="23">
        <v>0</v>
      </c>
      <c r="AR12" s="23">
        <v>0.1033988847970724</v>
      </c>
      <c r="AS12" s="23">
        <v>4.753314507924105E-2</v>
      </c>
      <c r="AT12">
        <v>0.19507639486721573</v>
      </c>
      <c r="AU12">
        <v>1.2281681595562324</v>
      </c>
      <c r="AV12">
        <v>0</v>
      </c>
      <c r="AW12">
        <v>0.27395482305325214</v>
      </c>
      <c r="AX12">
        <v>0</v>
      </c>
      <c r="AY12">
        <v>1.1818585981589892E-3</v>
      </c>
      <c r="AZ12">
        <v>0.61571020516992536</v>
      </c>
      <c r="BA12">
        <v>0</v>
      </c>
      <c r="BB12">
        <v>0.23858770450334574</v>
      </c>
      <c r="BC12">
        <v>0</v>
      </c>
      <c r="BD12">
        <v>0</v>
      </c>
      <c r="BE12">
        <v>0</v>
      </c>
      <c r="BF12">
        <v>0</v>
      </c>
      <c r="BG12">
        <v>8.0631047990228952E-2</v>
      </c>
      <c r="BH12">
        <v>0.45837073843333159</v>
      </c>
      <c r="BI12">
        <v>1.5371196648674829E-2</v>
      </c>
      <c r="BJ12">
        <v>0.35532231148179877</v>
      </c>
      <c r="BK12">
        <v>0.16732629626566778</v>
      </c>
      <c r="BL12">
        <v>0.21070971465815189</v>
      </c>
      <c r="BM12">
        <v>1.9751738323063057</v>
      </c>
      <c r="BN12">
        <v>0.4807220514605503</v>
      </c>
      <c r="BO12">
        <v>5.4775873298619444E-2</v>
      </c>
      <c r="BP12">
        <v>0.38510943021561178</v>
      </c>
      <c r="BQ12">
        <v>0.92339126125725879</v>
      </c>
      <c r="BR12">
        <v>2.0096841103309972E-2</v>
      </c>
      <c r="BS12">
        <v>2.6169726102091881E-2</v>
      </c>
      <c r="BT12">
        <v>2.9453604635547905</v>
      </c>
      <c r="BU12">
        <v>0.6437189831305955</v>
      </c>
      <c r="BV12">
        <v>0.60067963251430401</v>
      </c>
      <c r="BW12">
        <v>0.18219321188657769</v>
      </c>
      <c r="BX12">
        <v>1.0253567746584827E-2</v>
      </c>
      <c r="BY12">
        <v>0</v>
      </c>
      <c r="BZ12">
        <v>0</v>
      </c>
      <c r="CA12">
        <v>0</v>
      </c>
    </row>
    <row r="13" spans="1:79" ht="15" thickBot="1" x14ac:dyDescent="0.35">
      <c r="A13" s="21">
        <v>20201118</v>
      </c>
      <c r="B13" s="21" t="s">
        <v>176</v>
      </c>
      <c r="C13" s="21" t="s">
        <v>186</v>
      </c>
      <c r="D13" s="21">
        <v>0</v>
      </c>
      <c r="E13" s="21">
        <v>0</v>
      </c>
      <c r="F13" s="21">
        <v>2.6338141545439444E-3</v>
      </c>
      <c r="G13" s="21">
        <v>0</v>
      </c>
      <c r="H13" s="21">
        <v>0</v>
      </c>
      <c r="I13" s="21">
        <v>0</v>
      </c>
      <c r="J13" s="21">
        <v>4.0347791303651914E-3</v>
      </c>
      <c r="K13" s="21">
        <v>0</v>
      </c>
      <c r="L13" s="21">
        <v>0</v>
      </c>
      <c r="M13" s="21">
        <v>6.7197347275078645E-2</v>
      </c>
      <c r="N13" s="21">
        <v>3.6006573251993164E-3</v>
      </c>
      <c r="O13" s="21">
        <v>1.5530421394034983E-2</v>
      </c>
      <c r="P13" s="21">
        <v>5.2837126703370117E-2</v>
      </c>
      <c r="Q13" s="21">
        <v>9.7496422733068966E-2</v>
      </c>
      <c r="R13" s="21">
        <v>3.373308128704345E-2</v>
      </c>
      <c r="S13" s="21">
        <v>6.6508544478052115E-2</v>
      </c>
      <c r="T13" s="21">
        <v>0</v>
      </c>
      <c r="U13" s="21">
        <v>0</v>
      </c>
      <c r="V13" s="21">
        <v>2.8114434812457453E-2</v>
      </c>
      <c r="W13" s="21">
        <v>1.690694466670753E-2</v>
      </c>
      <c r="X13" s="21">
        <v>0.64465464273935369</v>
      </c>
      <c r="Y13" s="21">
        <v>1.3938144505846561</v>
      </c>
      <c r="Z13" s="21">
        <v>1.9859066890113682E-2</v>
      </c>
      <c r="AA13" s="21">
        <v>0</v>
      </c>
      <c r="AB13" s="21">
        <v>0.15181423160461147</v>
      </c>
      <c r="AC13" s="21">
        <v>0.11630413535984541</v>
      </c>
      <c r="AD13" s="21">
        <v>3.768988055152378E-2</v>
      </c>
      <c r="AE13" s="21">
        <v>0.13400304991855211</v>
      </c>
      <c r="AF13" s="21">
        <v>0.4513782005694883</v>
      </c>
      <c r="AG13" s="21">
        <v>0.18479566677702244</v>
      </c>
      <c r="AH13" s="21">
        <v>0.16915408026142964</v>
      </c>
      <c r="AI13" s="24">
        <v>6.7197347275078645E-2</v>
      </c>
      <c r="AJ13" s="24">
        <v>3.6006573251993164E-3</v>
      </c>
      <c r="AK13" s="24">
        <v>1.5530421394034983E-2</v>
      </c>
      <c r="AL13" s="24">
        <v>5.2837126703370117E-2</v>
      </c>
      <c r="AM13" s="24">
        <v>9.7496422733068966E-2</v>
      </c>
      <c r="AN13" s="24">
        <v>3.373308128704345E-2</v>
      </c>
      <c r="AO13" s="24">
        <v>6.6508544478052115E-2</v>
      </c>
      <c r="AP13" s="24">
        <v>0</v>
      </c>
      <c r="AQ13" s="24">
        <v>0</v>
      </c>
      <c r="AR13" s="24">
        <v>2.8114434812457453E-2</v>
      </c>
      <c r="AS13" s="24">
        <v>1.690694466670753E-2</v>
      </c>
      <c r="AT13" s="21">
        <v>0.13824028097876215</v>
      </c>
      <c r="AU13" s="21">
        <v>0.6588835491101942</v>
      </c>
      <c r="AV13" s="21">
        <v>9.7173019117956713E-3</v>
      </c>
      <c r="AW13" s="21">
        <v>0.19153096531843472</v>
      </c>
      <c r="AX13" s="21">
        <v>0</v>
      </c>
      <c r="AY13" s="21">
        <v>3.7427885354045557E-4</v>
      </c>
      <c r="AZ13" s="21">
        <v>0.33338989491711135</v>
      </c>
      <c r="BA13" s="21">
        <v>3.5117522060585922E-4</v>
      </c>
      <c r="BB13" s="21">
        <v>3.5556491086343248E-2</v>
      </c>
      <c r="BC13" s="21">
        <v>0</v>
      </c>
      <c r="BD13" s="21">
        <v>5.097704815246344E-4</v>
      </c>
      <c r="BE13" s="21">
        <v>0</v>
      </c>
      <c r="BF13" s="21">
        <v>0</v>
      </c>
      <c r="BG13" s="21">
        <v>3.624290983318381E-2</v>
      </c>
      <c r="BH13" s="21">
        <v>0.30876167112305919</v>
      </c>
      <c r="BI13" s="21">
        <v>4.232915605517024E-3</v>
      </c>
      <c r="BJ13" s="21">
        <v>0.16272323567750005</v>
      </c>
      <c r="BK13" s="21">
        <v>0.15719711848699169</v>
      </c>
      <c r="BL13" s="21">
        <v>8.859810968898145E-2</v>
      </c>
      <c r="BM13" s="21">
        <v>0.69768557634098427</v>
      </c>
      <c r="BN13" s="21">
        <v>0.25877937194970241</v>
      </c>
      <c r="BO13" s="21">
        <v>0.1401903718251841</v>
      </c>
      <c r="BP13" s="21">
        <v>0.13364952428434571</v>
      </c>
      <c r="BQ13" s="21">
        <v>0.47875147265913737</v>
      </c>
      <c r="BR13" s="21">
        <v>1.5253524282602843E-2</v>
      </c>
      <c r="BS13" s="21">
        <v>6.4162089178363751E-3</v>
      </c>
      <c r="BT13" s="21">
        <v>1.6938791543088021</v>
      </c>
      <c r="BU13" s="21">
        <v>0.42667789303611897</v>
      </c>
      <c r="BV13" s="21">
        <v>0.25600673582167066</v>
      </c>
      <c r="BW13" s="21">
        <v>0.14857276194293478</v>
      </c>
      <c r="BX13" s="21">
        <v>8.7673539664955939E-3</v>
      </c>
      <c r="BY13" s="21">
        <v>0</v>
      </c>
      <c r="BZ13" s="21">
        <v>3.5117522060585924E-3</v>
      </c>
      <c r="CA13" s="21">
        <v>0</v>
      </c>
    </row>
    <row r="14" spans="1:79" x14ac:dyDescent="0.3">
      <c r="A14">
        <v>20191022</v>
      </c>
      <c r="B14" t="s">
        <v>177</v>
      </c>
      <c r="C14" t="s">
        <v>185</v>
      </c>
      <c r="D14">
        <v>0</v>
      </c>
      <c r="E14">
        <v>5.0505050505050505E-4</v>
      </c>
      <c r="F14">
        <v>0</v>
      </c>
      <c r="G14">
        <v>0</v>
      </c>
      <c r="H14">
        <v>0</v>
      </c>
      <c r="I14">
        <v>3.33333333333333E-4</v>
      </c>
      <c r="J14">
        <v>3.5460992907801415E-4</v>
      </c>
      <c r="K14">
        <v>0</v>
      </c>
      <c r="L14">
        <v>0</v>
      </c>
      <c r="M14">
        <v>8.1705150976909523E-3</v>
      </c>
      <c r="N14">
        <v>1.8987341772151898E-3</v>
      </c>
      <c r="O14">
        <v>1.1494252873563218E-3</v>
      </c>
      <c r="P14">
        <v>6.9974554707379136E-3</v>
      </c>
      <c r="Q14">
        <v>3.3906633906633905E-2</v>
      </c>
      <c r="R14">
        <v>3.8461538461538299E-3</v>
      </c>
      <c r="S14">
        <v>9.7122302158273392E-3</v>
      </c>
      <c r="T14">
        <v>3.6496350364963507E-4</v>
      </c>
      <c r="U14">
        <v>0</v>
      </c>
      <c r="V14">
        <v>1.2790697674418606E-3</v>
      </c>
      <c r="W14">
        <v>1.1991657977059437E-3</v>
      </c>
      <c r="X14">
        <v>0.11630434782608695</v>
      </c>
      <c r="Y14">
        <v>0.42160000000000025</v>
      </c>
      <c r="Z14">
        <v>4.31211498973306E-3</v>
      </c>
      <c r="AA14">
        <v>0</v>
      </c>
      <c r="AB14">
        <v>2.2752808988764018E-2</v>
      </c>
      <c r="AC14">
        <v>1.4677419354838718E-2</v>
      </c>
      <c r="AD14">
        <v>2.374999999999996E-3</v>
      </c>
      <c r="AE14">
        <v>1.2419700214132705E-2</v>
      </c>
      <c r="AF14">
        <v>0.39103641456582561</v>
      </c>
      <c r="AG14">
        <v>5.9724137931034434E-2</v>
      </c>
      <c r="AH14">
        <v>1.3866666666666614E-2</v>
      </c>
      <c r="AI14" s="23">
        <v>8.1705150976909523E-3</v>
      </c>
      <c r="AJ14" s="23">
        <v>1.8987341772151898E-3</v>
      </c>
      <c r="AK14" s="23">
        <v>1.1494252873563218E-3</v>
      </c>
      <c r="AL14" s="23">
        <v>6.9974554707379136E-3</v>
      </c>
      <c r="AM14" s="23">
        <v>3.3906633906633905E-2</v>
      </c>
      <c r="AN14" s="23">
        <v>3.8461538461538299E-3</v>
      </c>
      <c r="AO14" s="23">
        <v>9.7122302158273392E-3</v>
      </c>
      <c r="AP14" s="23">
        <v>3.6496350364963507E-4</v>
      </c>
      <c r="AQ14" s="23">
        <v>0</v>
      </c>
      <c r="AR14" s="23">
        <v>1.2790697674418606E-3</v>
      </c>
      <c r="AS14" s="23">
        <v>1.1991657977059437E-3</v>
      </c>
      <c r="AT14">
        <v>7.8834808259586969E-2</v>
      </c>
      <c r="AU14">
        <v>7.2448979591836368E-2</v>
      </c>
      <c r="AV14">
        <v>1.0869565217391304E-3</v>
      </c>
      <c r="AW14">
        <v>2.1333333333333232E-2</v>
      </c>
      <c r="AX14">
        <v>0</v>
      </c>
      <c r="AY14">
        <v>0</v>
      </c>
      <c r="AZ14">
        <v>5.7526881720430183E-2</v>
      </c>
      <c r="BA14">
        <v>0</v>
      </c>
      <c r="BB14">
        <v>3.1250000000000002E-3</v>
      </c>
      <c r="BC14">
        <v>0</v>
      </c>
      <c r="BD14">
        <v>0</v>
      </c>
      <c r="BE14">
        <v>0</v>
      </c>
      <c r="BF14">
        <v>9.6153846153846159E-4</v>
      </c>
      <c r="BG14">
        <v>1.62162162162162E-2</v>
      </c>
      <c r="BH14">
        <v>0.19960707269155201</v>
      </c>
      <c r="BI14">
        <v>1.7857142857142733E-3</v>
      </c>
      <c r="BJ14">
        <v>9.9999999999999846E-3</v>
      </c>
      <c r="BK14">
        <v>9.5844875346260683E-2</v>
      </c>
      <c r="BL14">
        <v>6.7025089605734752E-3</v>
      </c>
      <c r="BM14">
        <v>0.18644278606965184</v>
      </c>
      <c r="BN14">
        <v>9.8555956678699791E-2</v>
      </c>
      <c r="BO14">
        <v>8.858120721841943E-2</v>
      </c>
      <c r="BP14">
        <v>1.837760229720032E-2</v>
      </c>
      <c r="BQ14">
        <v>7.025171624713937E-2</v>
      </c>
      <c r="BR14">
        <v>2.0710059171597591E-3</v>
      </c>
      <c r="BS14">
        <v>1.8796992481203009E-4</v>
      </c>
      <c r="BT14">
        <v>0.75281954887217994</v>
      </c>
      <c r="BU14">
        <v>1.6666666666666666E-2</v>
      </c>
      <c r="BV14">
        <v>5.9999999999999824E-2</v>
      </c>
      <c r="BW14">
        <v>0.11430020283975621</v>
      </c>
      <c r="BX14">
        <v>2.1689497716894969E-3</v>
      </c>
      <c r="BY14">
        <v>6.4102564102564103E-4</v>
      </c>
      <c r="BZ14">
        <v>1.5432098765432098E-4</v>
      </c>
      <c r="CA14">
        <v>0</v>
      </c>
    </row>
    <row r="15" spans="1:79" x14ac:dyDescent="0.3">
      <c r="A15">
        <v>20191002</v>
      </c>
      <c r="B15" t="s">
        <v>177</v>
      </c>
      <c r="C15" t="s">
        <v>185</v>
      </c>
      <c r="D15">
        <v>4.2735042735043011E-4</v>
      </c>
      <c r="E15">
        <v>0</v>
      </c>
      <c r="F15">
        <v>4.6296296296296298E-4</v>
      </c>
      <c r="G15">
        <v>0</v>
      </c>
      <c r="H15">
        <v>0</v>
      </c>
      <c r="I15">
        <v>0</v>
      </c>
      <c r="J15">
        <v>0</v>
      </c>
      <c r="K15">
        <v>0</v>
      </c>
      <c r="L15">
        <v>6.382978723404255E-4</v>
      </c>
      <c r="M15">
        <v>1.0746003552397883E-2</v>
      </c>
      <c r="N15">
        <v>1.2658227848101266E-3</v>
      </c>
      <c r="O15">
        <v>2.0114942528735632E-3</v>
      </c>
      <c r="P15">
        <v>1.1068702290076334E-2</v>
      </c>
      <c r="Q15">
        <v>4.5823095823095822E-2</v>
      </c>
      <c r="R15">
        <v>9.2948717948717549E-3</v>
      </c>
      <c r="S15">
        <v>1.2949640287769784E-2</v>
      </c>
      <c r="T15">
        <v>0</v>
      </c>
      <c r="U15">
        <v>0</v>
      </c>
      <c r="V15">
        <v>4.0697674418604651E-3</v>
      </c>
      <c r="W15">
        <v>3.962460896767466E-3</v>
      </c>
      <c r="X15">
        <v>0.1391304347826087</v>
      </c>
      <c r="Y15">
        <v>0.7092000000000005</v>
      </c>
      <c r="Z15">
        <v>4.0041067761806982E-3</v>
      </c>
      <c r="AA15">
        <v>1.1904761904761906E-3</v>
      </c>
      <c r="AB15">
        <v>3.2865168539325806E-2</v>
      </c>
      <c r="AC15">
        <v>2.3145161290322593E-2</v>
      </c>
      <c r="AD15">
        <v>4.1249999999999924E-3</v>
      </c>
      <c r="AE15">
        <v>1.9914346895074857E-2</v>
      </c>
      <c r="AF15">
        <v>0.37899159663865484</v>
      </c>
      <c r="AG15">
        <v>6.4896551724137871E-2</v>
      </c>
      <c r="AH15">
        <v>4.6399999999999823E-2</v>
      </c>
      <c r="AI15" s="23">
        <v>1.0746003552397883E-2</v>
      </c>
      <c r="AJ15" s="23">
        <v>1.2658227848101266E-3</v>
      </c>
      <c r="AK15" s="23">
        <v>2.0114942528735632E-3</v>
      </c>
      <c r="AL15" s="23">
        <v>1.1068702290076334E-2</v>
      </c>
      <c r="AM15" s="23">
        <v>4.5823095823095822E-2</v>
      </c>
      <c r="AN15" s="23">
        <v>9.2948717948717549E-3</v>
      </c>
      <c r="AO15" s="23">
        <v>1.2949640287769784E-2</v>
      </c>
      <c r="AP15" s="23">
        <v>0</v>
      </c>
      <c r="AQ15" s="23">
        <v>0</v>
      </c>
      <c r="AR15" s="23">
        <v>4.0697674418604651E-3</v>
      </c>
      <c r="AS15" s="23">
        <v>3.962460896767466E-3</v>
      </c>
      <c r="AT15">
        <v>6.7846607669616477E-2</v>
      </c>
      <c r="AU15">
        <v>0.13265306122448914</v>
      </c>
      <c r="AV15">
        <v>2.6397515527950312E-3</v>
      </c>
      <c r="AW15">
        <v>2.9333333333333197E-2</v>
      </c>
      <c r="AX15">
        <v>0</v>
      </c>
      <c r="AY15">
        <v>2.6315789473684236E-3</v>
      </c>
      <c r="AZ15">
        <v>9.193548387096788E-2</v>
      </c>
      <c r="BA15">
        <v>1.1111111111111111E-3</v>
      </c>
      <c r="BB15">
        <v>1.0937499999999999E-2</v>
      </c>
      <c r="BC15">
        <v>0</v>
      </c>
      <c r="BD15">
        <v>0</v>
      </c>
      <c r="BE15">
        <v>0</v>
      </c>
      <c r="BF15">
        <v>0</v>
      </c>
      <c r="BG15">
        <v>3.4169884169884132E-2</v>
      </c>
      <c r="BH15">
        <v>0.17779960707269152</v>
      </c>
      <c r="BI15">
        <v>2.5297619047618871E-3</v>
      </c>
      <c r="BJ15">
        <v>2.3235294117647024E-2</v>
      </c>
      <c r="BK15">
        <v>8.5041551246537644E-2</v>
      </c>
      <c r="BL15">
        <v>1.6129032258064512E-2</v>
      </c>
      <c r="BM15">
        <v>0.22126865671641802</v>
      </c>
      <c r="BN15">
        <v>0.11335740072202101</v>
      </c>
      <c r="BO15">
        <v>8.2731798382078406E-2</v>
      </c>
      <c r="BP15">
        <v>2.0674802584350359E-2</v>
      </c>
      <c r="BQ15">
        <v>9.0732265446223967E-2</v>
      </c>
      <c r="BR15">
        <v>2.7736686390532487E-3</v>
      </c>
      <c r="BS15">
        <v>1.5037593984962407E-3</v>
      </c>
      <c r="BT15">
        <v>0.77218045112781908</v>
      </c>
      <c r="BU15">
        <v>2.6666666666666668E-2</v>
      </c>
      <c r="BV15">
        <v>3.6249999999999893E-2</v>
      </c>
      <c r="BW15">
        <v>0.12860040567951275</v>
      </c>
      <c r="BX15">
        <v>1.2557077625570774E-3</v>
      </c>
      <c r="BY15">
        <v>0</v>
      </c>
      <c r="BZ15">
        <v>1.0802469135802468E-3</v>
      </c>
      <c r="CA15">
        <v>2.9585798816568048E-4</v>
      </c>
    </row>
    <row r="16" spans="1:79" x14ac:dyDescent="0.3">
      <c r="A16">
        <v>20201119</v>
      </c>
      <c r="B16" t="s">
        <v>177</v>
      </c>
      <c r="C16" t="s">
        <v>185</v>
      </c>
      <c r="D16">
        <v>4.2735042735043011E-4</v>
      </c>
      <c r="E16">
        <v>0</v>
      </c>
      <c r="F16">
        <v>4.6296296296296298E-4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6.7495559502664393E-3</v>
      </c>
      <c r="N16">
        <v>0</v>
      </c>
      <c r="O16">
        <v>0</v>
      </c>
      <c r="P16">
        <v>5.0890585241730284E-3</v>
      </c>
      <c r="Q16">
        <v>2.2481572481572482E-2</v>
      </c>
      <c r="R16">
        <v>6.7307692307692025E-3</v>
      </c>
      <c r="S16">
        <v>8.9928057553956831E-3</v>
      </c>
      <c r="T16">
        <v>0</v>
      </c>
      <c r="U16">
        <v>3.7037037037037041E-4</v>
      </c>
      <c r="V16">
        <v>3.0232558139534887E-3</v>
      </c>
      <c r="W16">
        <v>1.5641293013555788E-3</v>
      </c>
      <c r="X16">
        <v>0.11956521739130435</v>
      </c>
      <c r="Y16">
        <v>0.44760000000000028</v>
      </c>
      <c r="Z16">
        <v>2.361396303901437E-3</v>
      </c>
      <c r="AA16">
        <v>5.9523809523809529E-4</v>
      </c>
      <c r="AB16">
        <v>2.3595505617977502E-2</v>
      </c>
      <c r="AC16">
        <v>1.0887096774193554E-2</v>
      </c>
      <c r="AD16">
        <v>3.8749999999999935E-3</v>
      </c>
      <c r="AE16">
        <v>1.6059957173447464E-2</v>
      </c>
      <c r="AF16">
        <v>0.41890756302520937</v>
      </c>
      <c r="AG16">
        <v>5.9724137931034434E-2</v>
      </c>
      <c r="AH16">
        <v>1.7066666666666602E-2</v>
      </c>
      <c r="AI16" s="23">
        <v>6.7495559502664393E-3</v>
      </c>
      <c r="AJ16" s="23">
        <v>0</v>
      </c>
      <c r="AK16" s="23">
        <v>0</v>
      </c>
      <c r="AL16" s="23">
        <v>5.0890585241730284E-3</v>
      </c>
      <c r="AM16" s="23">
        <v>2.2481572481572482E-2</v>
      </c>
      <c r="AN16" s="23">
        <v>6.7307692307692025E-3</v>
      </c>
      <c r="AO16" s="23">
        <v>8.9928057553956831E-3</v>
      </c>
      <c r="AP16" s="23">
        <v>0</v>
      </c>
      <c r="AQ16" s="23">
        <v>3.7037037037037041E-4</v>
      </c>
      <c r="AR16" s="23">
        <v>3.0232558139534887E-3</v>
      </c>
      <c r="AS16" s="23">
        <v>1.5641293013555788E-3</v>
      </c>
      <c r="AT16">
        <v>8.8495575221238881E-2</v>
      </c>
      <c r="AU16">
        <v>9.1836734693877098E-2</v>
      </c>
      <c r="AV16">
        <v>7.7639751552795026E-4</v>
      </c>
      <c r="AW16">
        <v>2.8999999999999859E-2</v>
      </c>
      <c r="AX16">
        <v>0</v>
      </c>
      <c r="AY16">
        <v>2.6315789473684237E-4</v>
      </c>
      <c r="AZ16">
        <v>7.0967741935483969E-2</v>
      </c>
      <c r="BA16">
        <v>3.7037037037037035E-4</v>
      </c>
      <c r="BB16">
        <v>9.3749999999999997E-3</v>
      </c>
      <c r="BC16">
        <v>0</v>
      </c>
      <c r="BD16">
        <v>0</v>
      </c>
      <c r="BE16">
        <v>0</v>
      </c>
      <c r="BF16">
        <v>0</v>
      </c>
      <c r="BG16">
        <v>3.24324324324324E-2</v>
      </c>
      <c r="BH16">
        <v>0.18310412573673868</v>
      </c>
      <c r="BI16">
        <v>1.1904761904761823E-3</v>
      </c>
      <c r="BJ16">
        <v>1.8529411764705853E-2</v>
      </c>
      <c r="BK16">
        <v>0.10581717451523578</v>
      </c>
      <c r="BL16">
        <v>1.1003584229390679E-2</v>
      </c>
      <c r="BM16">
        <v>0.20236318407960205</v>
      </c>
      <c r="BN16">
        <v>0.12653429602888014</v>
      </c>
      <c r="BO16">
        <v>0.10656502800248913</v>
      </c>
      <c r="BP16">
        <v>1.2778176597272097E-2</v>
      </c>
      <c r="BQ16">
        <v>7.7116704805491751E-2</v>
      </c>
      <c r="BR16">
        <v>2.1449704142011789E-3</v>
      </c>
      <c r="BS16">
        <v>1.6917293233082707E-3</v>
      </c>
      <c r="BT16">
        <v>0.82011278195488668</v>
      </c>
      <c r="BU16">
        <v>4.8333333333333332E-2</v>
      </c>
      <c r="BV16">
        <v>4.9999999999999857E-2</v>
      </c>
      <c r="BW16">
        <v>0.13640973630831599</v>
      </c>
      <c r="BX16">
        <v>5.7077625570776242E-4</v>
      </c>
      <c r="BY16">
        <v>0</v>
      </c>
      <c r="BZ16">
        <v>1.5432098765432098E-4</v>
      </c>
      <c r="CA16">
        <v>0</v>
      </c>
    </row>
    <row r="17" spans="1:79" x14ac:dyDescent="0.3">
      <c r="A17">
        <v>20200311</v>
      </c>
      <c r="B17" t="s">
        <v>177</v>
      </c>
      <c r="C17" t="s">
        <v>185</v>
      </c>
      <c r="D17">
        <v>0</v>
      </c>
      <c r="E17">
        <v>0</v>
      </c>
      <c r="F17">
        <v>0</v>
      </c>
      <c r="G17">
        <v>3.7037037037037082E-3</v>
      </c>
      <c r="H17">
        <v>5.9880239520957996E-4</v>
      </c>
      <c r="I17">
        <v>6.6666666666666599E-4</v>
      </c>
      <c r="J17">
        <v>1.182033096926714E-4</v>
      </c>
      <c r="K17">
        <v>0</v>
      </c>
      <c r="L17">
        <v>2.1276595744680854E-4</v>
      </c>
      <c r="M17">
        <v>1.1634103019538204E-2</v>
      </c>
      <c r="N17">
        <v>6.329113924050633E-4</v>
      </c>
      <c r="O17">
        <v>2.8735632183908046E-3</v>
      </c>
      <c r="P17">
        <v>1.5776081424936386E-2</v>
      </c>
      <c r="Q17">
        <v>2.7395577395577398E-2</v>
      </c>
      <c r="R17">
        <v>8.9743589743589355E-3</v>
      </c>
      <c r="S17">
        <v>1.618705035971223E-2</v>
      </c>
      <c r="T17">
        <v>0</v>
      </c>
      <c r="U17">
        <v>0</v>
      </c>
      <c r="V17">
        <v>6.5116279069767436E-3</v>
      </c>
      <c r="W17">
        <v>4.8488008342022944E-3</v>
      </c>
      <c r="X17">
        <v>0.15326086956521739</v>
      </c>
      <c r="Y17">
        <v>0.36960000000000021</v>
      </c>
      <c r="Z17">
        <v>1.1293634496919919E-2</v>
      </c>
      <c r="AA17">
        <v>4.1666666666666666E-3</v>
      </c>
      <c r="AB17">
        <v>5.2247191011235899E-2</v>
      </c>
      <c r="AC17">
        <v>3.1774193548387113E-2</v>
      </c>
      <c r="AD17">
        <v>1.0249999999999981E-2</v>
      </c>
      <c r="AE17">
        <v>2.5695931477515945E-2</v>
      </c>
      <c r="AF17">
        <v>0.29551820728291267</v>
      </c>
      <c r="AG17">
        <v>5.3103448275862025E-2</v>
      </c>
      <c r="AH17">
        <v>0.16133333333333272</v>
      </c>
      <c r="AI17" s="23">
        <v>1.1634103019538204E-2</v>
      </c>
      <c r="AJ17" s="23">
        <v>6.329113924050633E-4</v>
      </c>
      <c r="AK17" s="23">
        <v>2.8735632183908046E-3</v>
      </c>
      <c r="AL17" s="23">
        <v>1.5776081424936386E-2</v>
      </c>
      <c r="AM17" s="23">
        <v>2.7395577395577398E-2</v>
      </c>
      <c r="AN17" s="23">
        <v>8.9743589743589355E-3</v>
      </c>
      <c r="AO17" s="23">
        <v>1.618705035971223E-2</v>
      </c>
      <c r="AP17" s="23">
        <v>0</v>
      </c>
      <c r="AQ17" s="23">
        <v>0</v>
      </c>
      <c r="AR17" s="23">
        <v>6.5116279069767436E-3</v>
      </c>
      <c r="AS17" s="23">
        <v>4.8488008342022944E-3</v>
      </c>
      <c r="AT17">
        <v>5.4056047197640081E-2</v>
      </c>
      <c r="AU17">
        <v>0.13979591836734626</v>
      </c>
      <c r="AV17">
        <v>2.6397515527950312E-3</v>
      </c>
      <c r="AW17">
        <v>5.1666666666666423E-2</v>
      </c>
      <c r="AX17">
        <v>0</v>
      </c>
      <c r="AY17">
        <v>7.8947368421052695E-4</v>
      </c>
      <c r="AZ17">
        <v>0.1037634408602152</v>
      </c>
      <c r="BA17">
        <v>4.9382716049382717E-4</v>
      </c>
      <c r="BB17">
        <v>1.0937499999999999E-2</v>
      </c>
      <c r="BC17">
        <v>1.910828025477707E-3</v>
      </c>
      <c r="BD17">
        <v>0</v>
      </c>
      <c r="BE17">
        <v>0</v>
      </c>
      <c r="BF17">
        <v>9.6153846153846159E-4</v>
      </c>
      <c r="BG17">
        <v>1.7374517374517357E-2</v>
      </c>
      <c r="BH17">
        <v>0.14341846758349702</v>
      </c>
      <c r="BI17">
        <v>1.9345238095237961E-3</v>
      </c>
      <c r="BJ17">
        <v>4.1176470588235231E-2</v>
      </c>
      <c r="BK17">
        <v>9.0720221606648471E-2</v>
      </c>
      <c r="BL17">
        <v>1.5161290322580642E-2</v>
      </c>
      <c r="BM17">
        <v>0.22238805970149264</v>
      </c>
      <c r="BN17">
        <v>8.8267148014439925E-2</v>
      </c>
      <c r="BO17">
        <v>6.6739265712507795E-2</v>
      </c>
      <c r="BP17">
        <v>2.5879396984924662E-2</v>
      </c>
      <c r="BQ17">
        <v>0.1147597254004573</v>
      </c>
      <c r="BR17">
        <v>6.9156804733727668E-3</v>
      </c>
      <c r="BS17">
        <v>2.631578947368421E-3</v>
      </c>
      <c r="BT17">
        <v>0.55676691729323269</v>
      </c>
      <c r="BU17">
        <v>6.3333333333333325E-2</v>
      </c>
      <c r="BV17">
        <v>4.1249999999999884E-2</v>
      </c>
      <c r="BW17">
        <v>0.10720081135902601</v>
      </c>
      <c r="BX17">
        <v>1.3698630136986297E-3</v>
      </c>
      <c r="BY17">
        <v>0</v>
      </c>
      <c r="BZ17">
        <v>6.1728395061728394E-4</v>
      </c>
      <c r="CA17">
        <v>0</v>
      </c>
    </row>
    <row r="18" spans="1:79" x14ac:dyDescent="0.3">
      <c r="A18">
        <v>20201110</v>
      </c>
      <c r="B18" t="s">
        <v>177</v>
      </c>
      <c r="C18" t="s">
        <v>185</v>
      </c>
      <c r="D18">
        <v>0</v>
      </c>
      <c r="E18">
        <v>0</v>
      </c>
      <c r="F18">
        <v>0</v>
      </c>
      <c r="G18">
        <v>0</v>
      </c>
      <c r="H18">
        <v>8.9820359281436984E-4</v>
      </c>
      <c r="I18">
        <v>0</v>
      </c>
      <c r="J18">
        <v>2.3640661938534281E-4</v>
      </c>
      <c r="K18">
        <v>0</v>
      </c>
      <c r="L18">
        <v>0</v>
      </c>
      <c r="M18">
        <v>5.239786856127894E-3</v>
      </c>
      <c r="N18">
        <v>6.329113924050633E-4</v>
      </c>
      <c r="O18">
        <v>5.7471264367816091E-4</v>
      </c>
      <c r="P18">
        <v>4.8346055979643764E-3</v>
      </c>
      <c r="Q18">
        <v>2.8746928746928746E-2</v>
      </c>
      <c r="R18">
        <v>2.8846153846153726E-3</v>
      </c>
      <c r="S18">
        <v>3.5971223021582736E-3</v>
      </c>
      <c r="T18">
        <v>3.6496350364963507E-4</v>
      </c>
      <c r="U18">
        <v>0</v>
      </c>
      <c r="V18">
        <v>1.9767441860465114E-3</v>
      </c>
      <c r="W18">
        <v>1.3555787278415016E-3</v>
      </c>
      <c r="X18">
        <v>7.7717391304347835E-2</v>
      </c>
      <c r="Y18">
        <v>0.47000000000000025</v>
      </c>
      <c r="Z18">
        <v>3.9014373716632442E-3</v>
      </c>
      <c r="AA18">
        <v>1.1904761904761906E-3</v>
      </c>
      <c r="AB18">
        <v>1.8539325842696606E-2</v>
      </c>
      <c r="AC18">
        <v>1.0241935483870973E-2</v>
      </c>
      <c r="AD18">
        <v>2.4999999999999957E-3</v>
      </c>
      <c r="AE18">
        <v>1.5417558886509567E-2</v>
      </c>
      <c r="AF18">
        <v>0.32815126050420113</v>
      </c>
      <c r="AG18">
        <v>4.1999999999999968E-2</v>
      </c>
      <c r="AH18">
        <v>2.3733333333333245E-2</v>
      </c>
      <c r="AI18" s="23">
        <v>5.239786856127894E-3</v>
      </c>
      <c r="AJ18" s="23">
        <v>6.329113924050633E-4</v>
      </c>
      <c r="AK18" s="23">
        <v>5.7471264367816091E-4</v>
      </c>
      <c r="AL18" s="23">
        <v>4.8346055979643764E-3</v>
      </c>
      <c r="AM18" s="23">
        <v>2.8746928746928746E-2</v>
      </c>
      <c r="AN18" s="23">
        <v>2.8846153846153726E-3</v>
      </c>
      <c r="AO18" s="23">
        <v>3.5971223021582736E-3</v>
      </c>
      <c r="AP18" s="23">
        <v>3.6496350364963507E-4</v>
      </c>
      <c r="AQ18" s="23">
        <v>0</v>
      </c>
      <c r="AR18" s="23">
        <v>1.9767441860465114E-3</v>
      </c>
      <c r="AS18" s="23">
        <v>1.3555787278415016E-3</v>
      </c>
      <c r="AT18">
        <v>6.6150442477876062E-2</v>
      </c>
      <c r="AU18">
        <v>6.2244897959183365E-2</v>
      </c>
      <c r="AV18">
        <v>4.6583850931677018E-4</v>
      </c>
      <c r="AW18">
        <v>1.7999999999999915E-2</v>
      </c>
      <c r="AX18">
        <v>0</v>
      </c>
      <c r="AY18">
        <v>1.3157894736842119E-4</v>
      </c>
      <c r="AZ18">
        <v>4.19354838709678E-2</v>
      </c>
      <c r="BA18">
        <v>0</v>
      </c>
      <c r="BB18">
        <v>1.7187500000000001E-2</v>
      </c>
      <c r="BC18">
        <v>0</v>
      </c>
      <c r="BD18">
        <v>0</v>
      </c>
      <c r="BE18">
        <v>0</v>
      </c>
      <c r="BF18">
        <v>9.6153846153846159E-4</v>
      </c>
      <c r="BG18">
        <v>1.8918918918918899E-2</v>
      </c>
      <c r="BH18">
        <v>0.15982318271119839</v>
      </c>
      <c r="BI18">
        <v>5.9523809523809117E-4</v>
      </c>
      <c r="BJ18">
        <v>9.41176470588234E-3</v>
      </c>
      <c r="BK18">
        <v>0.10443213296398925</v>
      </c>
      <c r="BL18">
        <v>7.4193548387096759E-3</v>
      </c>
      <c r="BM18">
        <v>0.15982587064676623</v>
      </c>
      <c r="BN18">
        <v>8.8989169675089741E-2</v>
      </c>
      <c r="BO18">
        <v>8.8363410080896099E-2</v>
      </c>
      <c r="BP18">
        <v>1.1773151471643952E-2</v>
      </c>
      <c r="BQ18">
        <v>6.0869565217391119E-2</v>
      </c>
      <c r="BR18">
        <v>1.3683431952662695E-3</v>
      </c>
      <c r="BS18">
        <v>9.3984962406015032E-4</v>
      </c>
      <c r="BT18">
        <v>0.61090225563909739</v>
      </c>
      <c r="BU18">
        <v>3.6666666666666667E-2</v>
      </c>
      <c r="BV18">
        <v>3.3749999999999905E-2</v>
      </c>
      <c r="BW18">
        <v>0.12363083164300162</v>
      </c>
      <c r="BX18">
        <v>1.1415525114155249E-4</v>
      </c>
      <c r="BY18">
        <v>0</v>
      </c>
      <c r="BZ18">
        <v>0</v>
      </c>
      <c r="CA18">
        <v>0</v>
      </c>
    </row>
    <row r="19" spans="1:79" x14ac:dyDescent="0.3">
      <c r="A19">
        <v>20201016</v>
      </c>
      <c r="B19" t="s">
        <v>177</v>
      </c>
      <c r="C19" t="s">
        <v>185</v>
      </c>
      <c r="D19">
        <v>0</v>
      </c>
      <c r="E19">
        <v>0</v>
      </c>
      <c r="F19">
        <v>0</v>
      </c>
      <c r="G19">
        <v>0</v>
      </c>
      <c r="H19">
        <v>0</v>
      </c>
      <c r="I19">
        <v>6.6666666666666599E-4</v>
      </c>
      <c r="J19">
        <v>9.4562647754137122E-4</v>
      </c>
      <c r="K19">
        <v>0</v>
      </c>
      <c r="L19">
        <v>2.1276595744680854E-4</v>
      </c>
      <c r="M19">
        <v>1.1190053285968045E-2</v>
      </c>
      <c r="N19">
        <v>5.6962025316455696E-3</v>
      </c>
      <c r="O19">
        <v>5.7471264367816091E-4</v>
      </c>
      <c r="P19">
        <v>1.3740458015267177E-2</v>
      </c>
      <c r="Q19">
        <v>3.8452088452088452E-2</v>
      </c>
      <c r="R19">
        <v>9.6153846153845743E-3</v>
      </c>
      <c r="S19">
        <v>1.0071942446043165E-2</v>
      </c>
      <c r="T19">
        <v>7.2992700729927014E-4</v>
      </c>
      <c r="U19">
        <v>7.4074074074074081E-4</v>
      </c>
      <c r="V19">
        <v>3.8372093023255811E-3</v>
      </c>
      <c r="W19">
        <v>3.0239833159541188E-3</v>
      </c>
      <c r="X19">
        <v>0.16467391304347825</v>
      </c>
      <c r="Y19">
        <v>0.72280000000000033</v>
      </c>
      <c r="Z19">
        <v>5.2361396303901436E-3</v>
      </c>
      <c r="AA19">
        <v>1.1904761904761906E-3</v>
      </c>
      <c r="AB19">
        <v>3.8764044943820186E-2</v>
      </c>
      <c r="AC19">
        <v>2.3306451612903237E-2</v>
      </c>
      <c r="AD19">
        <v>5.499999999999991E-3</v>
      </c>
      <c r="AE19">
        <v>2.6231263383297527E-2</v>
      </c>
      <c r="AF19">
        <v>0.36722689075630188</v>
      </c>
      <c r="AG19">
        <v>6.0413793103448223E-2</v>
      </c>
      <c r="AH19">
        <v>3.9599999999999851E-2</v>
      </c>
      <c r="AI19" s="23">
        <v>1.1190053285968045E-2</v>
      </c>
      <c r="AJ19" s="23">
        <v>5.6962025316455696E-3</v>
      </c>
      <c r="AK19" s="23">
        <v>5.7471264367816091E-4</v>
      </c>
      <c r="AL19" s="23">
        <v>1.3740458015267177E-2</v>
      </c>
      <c r="AM19" s="23">
        <v>3.8452088452088452E-2</v>
      </c>
      <c r="AN19" s="23">
        <v>9.6153846153845743E-3</v>
      </c>
      <c r="AO19" s="23">
        <v>1.0071942446043165E-2</v>
      </c>
      <c r="AP19" s="23">
        <v>7.2992700729927014E-4</v>
      </c>
      <c r="AQ19" s="23">
        <v>7.4074074074074081E-4</v>
      </c>
      <c r="AR19" s="23">
        <v>3.8372093023255811E-3</v>
      </c>
      <c r="AS19" s="23">
        <v>3.0239833159541188E-3</v>
      </c>
      <c r="AT19">
        <v>7.7064896755162191E-2</v>
      </c>
      <c r="AU19">
        <v>0.10816326530612191</v>
      </c>
      <c r="AV19">
        <v>3.1055900621118014E-4</v>
      </c>
      <c r="AW19">
        <v>3.2333333333333179E-2</v>
      </c>
      <c r="AX19">
        <v>0</v>
      </c>
      <c r="AY19">
        <v>2.6315789473684237E-4</v>
      </c>
      <c r="AZ19">
        <v>0.14354838709677439</v>
      </c>
      <c r="BA19">
        <v>1.2345679012345679E-4</v>
      </c>
      <c r="BB19">
        <v>2.6562499999999999E-2</v>
      </c>
      <c r="BC19">
        <v>0</v>
      </c>
      <c r="BD19">
        <v>0</v>
      </c>
      <c r="BE19">
        <v>0</v>
      </c>
      <c r="BF19">
        <v>0</v>
      </c>
      <c r="BG19">
        <v>3.0888030888030854E-2</v>
      </c>
      <c r="BH19">
        <v>0.17573673870333986</v>
      </c>
      <c r="BI19">
        <v>8.9285714285713665E-4</v>
      </c>
      <c r="BJ19">
        <v>2.1470588235294085E-2</v>
      </c>
      <c r="BK19">
        <v>0.10124653739612217</v>
      </c>
      <c r="BL19">
        <v>1.5197132616487452E-2</v>
      </c>
      <c r="BM19">
        <v>0.24440298507462696</v>
      </c>
      <c r="BN19">
        <v>0.11624548736462029</v>
      </c>
      <c r="BO19">
        <v>9.5550715619166171E-2</v>
      </c>
      <c r="BP19">
        <v>2.562814070351763E-2</v>
      </c>
      <c r="BQ19">
        <v>9.050343249427889E-2</v>
      </c>
      <c r="BR19">
        <v>4.5857988165680383E-3</v>
      </c>
      <c r="BS19">
        <v>2.443609022556391E-3</v>
      </c>
      <c r="BT19">
        <v>0.71616541353383412</v>
      </c>
      <c r="BU19">
        <v>5.6666666666666664E-2</v>
      </c>
      <c r="BV19">
        <v>6.3749999999999821E-2</v>
      </c>
      <c r="BW19">
        <v>0.14259634888438086</v>
      </c>
      <c r="BX19">
        <v>2.2831050228310499E-4</v>
      </c>
      <c r="BY19">
        <v>0</v>
      </c>
      <c r="BZ19">
        <v>1.5432098765432098E-4</v>
      </c>
      <c r="CA19">
        <v>0</v>
      </c>
    </row>
    <row r="20" spans="1:79" x14ac:dyDescent="0.3">
      <c r="A20">
        <v>20201103</v>
      </c>
      <c r="B20" t="s">
        <v>177</v>
      </c>
      <c r="C20" t="s">
        <v>185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1.182033096926714E-4</v>
      </c>
      <c r="K20">
        <v>0</v>
      </c>
      <c r="L20">
        <v>2.1276595744680854E-4</v>
      </c>
      <c r="M20">
        <v>6.3943161634103102E-3</v>
      </c>
      <c r="N20">
        <v>2.5316455696202532E-3</v>
      </c>
      <c r="O20">
        <v>1.1494252873563218E-3</v>
      </c>
      <c r="P20">
        <v>1.1959287531806617E-2</v>
      </c>
      <c r="Q20">
        <v>3.1081081081081083E-2</v>
      </c>
      <c r="R20">
        <v>1.2499999999999947E-2</v>
      </c>
      <c r="S20">
        <v>8.6330935251798559E-3</v>
      </c>
      <c r="T20">
        <v>1.094890510948905E-3</v>
      </c>
      <c r="U20">
        <v>3.7037037037037041E-4</v>
      </c>
      <c r="V20">
        <v>4.6511627906976744E-3</v>
      </c>
      <c r="W20">
        <v>4.2752867570385817E-3</v>
      </c>
      <c r="X20">
        <v>8.8586956521739132E-2</v>
      </c>
      <c r="Y20">
        <v>0.42680000000000023</v>
      </c>
      <c r="Z20">
        <v>4.6201232032854209E-3</v>
      </c>
      <c r="AA20">
        <v>3.5714285714285713E-3</v>
      </c>
      <c r="AB20">
        <v>2.5280898876404466E-2</v>
      </c>
      <c r="AC20">
        <v>1.3467741935483878E-2</v>
      </c>
      <c r="AD20">
        <v>2.4999999999999957E-3</v>
      </c>
      <c r="AE20">
        <v>1.4989293361884301E-2</v>
      </c>
      <c r="AF20">
        <v>0.30182072829131601</v>
      </c>
      <c r="AG20">
        <v>4.4068965517241342E-2</v>
      </c>
      <c r="AH20">
        <v>2.7199999999999894E-2</v>
      </c>
      <c r="AI20" s="23">
        <v>6.394316163410311E-3</v>
      </c>
      <c r="AJ20" s="23">
        <v>2.5316455696202532E-3</v>
      </c>
      <c r="AK20" s="23">
        <v>1.1494252873563218E-3</v>
      </c>
      <c r="AL20" s="23">
        <v>1.1959287531806617E-2</v>
      </c>
      <c r="AM20" s="23">
        <v>3.1081081081081083E-2</v>
      </c>
      <c r="AN20" s="23">
        <v>1.2499999999999947E-2</v>
      </c>
      <c r="AO20" s="23">
        <v>8.6330935251798559E-3</v>
      </c>
      <c r="AP20" s="23">
        <v>1.094890510948905E-3</v>
      </c>
      <c r="AQ20" s="23">
        <v>3.7037037037037041E-4</v>
      </c>
      <c r="AR20" s="23">
        <v>4.6511627906976744E-3</v>
      </c>
      <c r="AS20" s="23">
        <v>4.2752867570385817E-3</v>
      </c>
      <c r="AT20">
        <v>6.2758112094395233E-2</v>
      </c>
      <c r="AU20">
        <v>7.2448979591836368E-2</v>
      </c>
      <c r="AV20">
        <v>4.6583850931677018E-4</v>
      </c>
      <c r="AW20">
        <v>1.2999999999999939E-2</v>
      </c>
      <c r="AX20">
        <v>0</v>
      </c>
      <c r="AY20">
        <v>1.3157894736842119E-4</v>
      </c>
      <c r="AZ20">
        <v>4.3548387096774249E-2</v>
      </c>
      <c r="BA20">
        <v>2.4691358024691359E-4</v>
      </c>
      <c r="BB20">
        <v>4.6874999999999998E-3</v>
      </c>
      <c r="BC20">
        <v>0</v>
      </c>
      <c r="BD20">
        <v>0</v>
      </c>
      <c r="BE20">
        <v>0</v>
      </c>
      <c r="BF20">
        <v>0</v>
      </c>
      <c r="BG20">
        <v>1.4285714285714271E-2</v>
      </c>
      <c r="BH20">
        <v>0.15618860510805496</v>
      </c>
      <c r="BI20">
        <v>4.4642857142856832E-4</v>
      </c>
      <c r="BJ20">
        <v>7.3529411764705769E-3</v>
      </c>
      <c r="BK20">
        <v>0.11606648199446018</v>
      </c>
      <c r="BL20">
        <v>9.749103942652328E-3</v>
      </c>
      <c r="BM20">
        <v>0.1794776119402986</v>
      </c>
      <c r="BN20">
        <v>7.5992779783393069E-2</v>
      </c>
      <c r="BO20">
        <v>8.9545737398879915E-2</v>
      </c>
      <c r="BP20">
        <v>1.3747307968413518E-2</v>
      </c>
      <c r="BQ20">
        <v>6.3272311212814444E-2</v>
      </c>
      <c r="BR20">
        <v>1.3683431952662695E-3</v>
      </c>
      <c r="BS20">
        <v>2.0676691729323311E-3</v>
      </c>
      <c r="BT20">
        <v>0.62124060150375904</v>
      </c>
      <c r="BU20">
        <v>2.1666666666666667E-2</v>
      </c>
      <c r="BV20">
        <v>4.2499999999999878E-2</v>
      </c>
      <c r="BW20">
        <v>0.12636916835699755</v>
      </c>
      <c r="BX20">
        <v>1.1415525114155249E-4</v>
      </c>
      <c r="BY20">
        <v>0</v>
      </c>
      <c r="BZ20">
        <v>1.5432098765432098E-4</v>
      </c>
      <c r="CA20">
        <v>0</v>
      </c>
    </row>
    <row r="21" spans="1:79" x14ac:dyDescent="0.3">
      <c r="A21">
        <v>20201028</v>
      </c>
      <c r="B21" t="s">
        <v>177</v>
      </c>
      <c r="C21" t="s">
        <v>185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5.239786856127894E-3</v>
      </c>
      <c r="N21">
        <v>0</v>
      </c>
      <c r="O21">
        <v>2.8735632183908046E-4</v>
      </c>
      <c r="P21">
        <v>8.6513994910941468E-3</v>
      </c>
      <c r="Q21">
        <v>3.5749385749385749E-2</v>
      </c>
      <c r="R21">
        <v>5.7692307692307453E-3</v>
      </c>
      <c r="S21">
        <v>6.8345323741007191E-3</v>
      </c>
      <c r="T21">
        <v>0</v>
      </c>
      <c r="U21">
        <v>0</v>
      </c>
      <c r="V21">
        <v>2.5581395348837212E-3</v>
      </c>
      <c r="W21">
        <v>2.9197080291970801E-3</v>
      </c>
      <c r="X21">
        <v>8.2608695652173908E-2</v>
      </c>
      <c r="Y21">
        <v>0.43360000000000026</v>
      </c>
      <c r="Z21">
        <v>4.414784394250513E-3</v>
      </c>
      <c r="AA21">
        <v>0</v>
      </c>
      <c r="AB21">
        <v>3.7078651685393212E-2</v>
      </c>
      <c r="AC21">
        <v>1.4032258064516136E-2</v>
      </c>
      <c r="AD21">
        <v>4.8749999999999913E-3</v>
      </c>
      <c r="AE21">
        <v>1.8522483940042744E-2</v>
      </c>
      <c r="AF21">
        <v>0.27100840336134407</v>
      </c>
      <c r="AG21">
        <v>3.6827586206896523E-2</v>
      </c>
      <c r="AH21">
        <v>2.0533333333333258E-2</v>
      </c>
      <c r="AI21" s="23">
        <v>5.239786856127894E-3</v>
      </c>
      <c r="AJ21" s="23">
        <v>0</v>
      </c>
      <c r="AK21" s="23">
        <v>2.8735632183908046E-4</v>
      </c>
      <c r="AL21" s="23">
        <v>8.6513994910941468E-3</v>
      </c>
      <c r="AM21" s="23">
        <v>3.5749385749385749E-2</v>
      </c>
      <c r="AN21" s="23">
        <v>5.7692307692307453E-3</v>
      </c>
      <c r="AO21" s="23">
        <v>6.8345323741007191E-3</v>
      </c>
      <c r="AP21" s="23">
        <v>0</v>
      </c>
      <c r="AQ21" s="23">
        <v>0</v>
      </c>
      <c r="AR21" s="23">
        <v>2.5581395348837212E-3</v>
      </c>
      <c r="AS21" s="23">
        <v>2.9197080291970801E-3</v>
      </c>
      <c r="AT21">
        <v>6.283185840707961E-2</v>
      </c>
      <c r="AU21">
        <v>8.5714285714285299E-2</v>
      </c>
      <c r="AV21">
        <v>1.2422360248447205E-3</v>
      </c>
      <c r="AW21">
        <v>2.4666666666666552E-2</v>
      </c>
      <c r="AX21">
        <v>0</v>
      </c>
      <c r="AY21">
        <v>1.3157894736842119E-4</v>
      </c>
      <c r="AZ21">
        <v>4.6236559139785006E-2</v>
      </c>
      <c r="BA21">
        <v>0</v>
      </c>
      <c r="BB21">
        <v>9.3749999999999997E-3</v>
      </c>
      <c r="BC21">
        <v>0</v>
      </c>
      <c r="BD21">
        <v>0</v>
      </c>
      <c r="BE21">
        <v>0</v>
      </c>
      <c r="BF21">
        <v>0</v>
      </c>
      <c r="BG21">
        <v>1.1389961389961378E-2</v>
      </c>
      <c r="BH21">
        <v>0.1603143418467583</v>
      </c>
      <c r="BI21">
        <v>1.4880952380952279E-4</v>
      </c>
      <c r="BJ21">
        <v>1.7647058823529384E-2</v>
      </c>
      <c r="BK21">
        <v>9.7645429362881175E-2</v>
      </c>
      <c r="BL21">
        <v>1.1756272401433688E-2</v>
      </c>
      <c r="BM21">
        <v>0.16666666666666674</v>
      </c>
      <c r="BN21">
        <v>9.2960288808663721E-2</v>
      </c>
      <c r="BO21">
        <v>8.1269446172993157E-2</v>
      </c>
      <c r="BP21">
        <v>1.4788226848528381E-2</v>
      </c>
      <c r="BQ21">
        <v>6.5102974828375085E-2</v>
      </c>
      <c r="BR21">
        <v>1.1464497041420096E-3</v>
      </c>
      <c r="BS21">
        <v>3.9473684210526317E-3</v>
      </c>
      <c r="BT21">
        <v>0.54229323308270638</v>
      </c>
      <c r="BU21">
        <v>5.6666666666666664E-2</v>
      </c>
      <c r="BV21">
        <v>5.4999999999999848E-2</v>
      </c>
      <c r="BW21">
        <v>0.11511156186612538</v>
      </c>
      <c r="BX21">
        <v>7.990867579908673E-4</v>
      </c>
      <c r="BY21">
        <v>0</v>
      </c>
      <c r="BZ21">
        <v>4.6296296296296293E-4</v>
      </c>
      <c r="CA21">
        <v>0</v>
      </c>
    </row>
    <row r="22" spans="1:79" ht="15" thickBot="1" x14ac:dyDescent="0.35">
      <c r="A22" s="21">
        <v>20200717</v>
      </c>
      <c r="B22" s="21" t="s">
        <v>177</v>
      </c>
      <c r="C22" s="21" t="s">
        <v>185</v>
      </c>
      <c r="D22" s="21">
        <v>4.2735042735043011E-4</v>
      </c>
      <c r="E22" s="21">
        <v>0</v>
      </c>
      <c r="F22" s="21">
        <v>0</v>
      </c>
      <c r="G22" s="21">
        <v>0</v>
      </c>
      <c r="H22" s="21">
        <v>3.2934131736526897E-3</v>
      </c>
      <c r="I22" s="21">
        <v>6.6666666666666593E-3</v>
      </c>
      <c r="J22" s="21">
        <v>1.1820330969267139E-3</v>
      </c>
      <c r="K22" s="21">
        <v>0</v>
      </c>
      <c r="L22" s="21">
        <v>0</v>
      </c>
      <c r="M22" s="21">
        <v>1.4653641207815296E-2</v>
      </c>
      <c r="N22" s="21">
        <v>1.2658227848101266E-3</v>
      </c>
      <c r="O22" s="21">
        <v>4.0229885057471264E-3</v>
      </c>
      <c r="P22" s="21">
        <v>2.7735368956743004E-2</v>
      </c>
      <c r="Q22" s="21">
        <v>5.8722358722358717E-2</v>
      </c>
      <c r="R22" s="21">
        <v>1.9871794871794791E-2</v>
      </c>
      <c r="S22" s="21">
        <v>2.6978417266187049E-2</v>
      </c>
      <c r="T22" s="21">
        <v>3.6496350364963507E-4</v>
      </c>
      <c r="U22" s="21">
        <v>0</v>
      </c>
      <c r="V22" s="21">
        <v>1.2558139534883722E-2</v>
      </c>
      <c r="W22" s="21">
        <v>9.4369134515119926E-3</v>
      </c>
      <c r="X22" s="21">
        <v>0.23804347826086955</v>
      </c>
      <c r="Y22" s="21">
        <v>0.94480000000000053</v>
      </c>
      <c r="Z22" s="21">
        <v>1.2525667351129362E-2</v>
      </c>
      <c r="AA22" s="21">
        <v>1.2500000000000001E-2</v>
      </c>
      <c r="AB22" s="21">
        <v>6.4044943820224645E-2</v>
      </c>
      <c r="AC22" s="21">
        <v>3.7580645161290345E-2</v>
      </c>
      <c r="AD22" s="21">
        <v>8.1249999999999864E-3</v>
      </c>
      <c r="AE22" s="21">
        <v>3.897216274089918E-2</v>
      </c>
      <c r="AF22" s="21">
        <v>0.34173669467787054</v>
      </c>
      <c r="AG22" s="21">
        <v>7.5724137931034427E-2</v>
      </c>
      <c r="AH22" s="21">
        <v>7.9599999999999699E-2</v>
      </c>
      <c r="AI22" s="24">
        <v>1.4653641207815296E-2</v>
      </c>
      <c r="AJ22" s="24">
        <v>1.2658227848101266E-3</v>
      </c>
      <c r="AK22" s="24">
        <v>4.0229885057471264E-3</v>
      </c>
      <c r="AL22" s="24">
        <v>2.7735368956743004E-2</v>
      </c>
      <c r="AM22" s="24">
        <v>5.8722358722358717E-2</v>
      </c>
      <c r="AN22" s="24">
        <v>1.9871794871794791E-2</v>
      </c>
      <c r="AO22" s="24">
        <v>2.6978417266187049E-2</v>
      </c>
      <c r="AP22" s="24">
        <v>3.6496350364963507E-4</v>
      </c>
      <c r="AQ22" s="24">
        <v>0</v>
      </c>
      <c r="AR22" s="24">
        <v>1.2558139534883722E-2</v>
      </c>
      <c r="AS22" s="24">
        <v>9.4369134515119926E-3</v>
      </c>
      <c r="AT22" s="21">
        <v>9.0412979351032388E-2</v>
      </c>
      <c r="AU22" s="21">
        <v>0.22857142857142743</v>
      </c>
      <c r="AV22" s="21">
        <v>2.9503105590062109E-3</v>
      </c>
      <c r="AW22" s="21">
        <v>6.9666666666666335E-2</v>
      </c>
      <c r="AX22" s="21">
        <v>0</v>
      </c>
      <c r="AY22" s="21">
        <v>1.3815789473684222E-2</v>
      </c>
      <c r="AZ22" s="21">
        <v>0.12634408602150554</v>
      </c>
      <c r="BA22" s="21">
        <v>5.9259259259259256E-3</v>
      </c>
      <c r="BB22" s="21">
        <v>0.05</v>
      </c>
      <c r="BC22" s="21">
        <v>0</v>
      </c>
      <c r="BD22" s="21">
        <v>0</v>
      </c>
      <c r="BE22" s="21">
        <v>0</v>
      </c>
      <c r="BF22" s="21">
        <v>1.9230769230769232E-3</v>
      </c>
      <c r="BG22" s="21">
        <v>3.5521235521235477E-2</v>
      </c>
      <c r="BH22" s="21">
        <v>0.18487229862475438</v>
      </c>
      <c r="BI22" s="21">
        <v>2.9761904761904556E-3</v>
      </c>
      <c r="BJ22" s="21">
        <v>5.5588235294117556E-2</v>
      </c>
      <c r="BK22" s="21">
        <v>8.1578947368421292E-2</v>
      </c>
      <c r="BL22" s="21">
        <v>2.4157706093189964E-2</v>
      </c>
      <c r="BM22" s="21">
        <v>0.26094527363184095</v>
      </c>
      <c r="BN22" s="21">
        <v>0.10469314079422322</v>
      </c>
      <c r="BO22" s="21">
        <v>7.2215308027380215E-2</v>
      </c>
      <c r="BP22" s="21">
        <v>3.7401292175161582E-2</v>
      </c>
      <c r="BQ22" s="21">
        <v>0.14359267734553732</v>
      </c>
      <c r="BR22" s="21">
        <v>7.6553254437869665E-3</v>
      </c>
      <c r="BS22" s="21">
        <v>3.7593984962406013E-3</v>
      </c>
      <c r="BT22" s="21">
        <v>0.77086466165413492</v>
      </c>
      <c r="BU22" s="21">
        <v>8.3333333333333329E-2</v>
      </c>
      <c r="BV22" s="21">
        <v>5.6249999999999842E-2</v>
      </c>
      <c r="BW22" s="21">
        <v>0.12444219066937079</v>
      </c>
      <c r="BX22" s="21">
        <v>3.6529680365296798E-3</v>
      </c>
      <c r="BY22" s="21">
        <v>1.0256410256410256E-2</v>
      </c>
      <c r="BZ22" s="21">
        <v>3.7037037037037034E-3</v>
      </c>
      <c r="CA22" s="21">
        <v>6.8047337278106506E-3</v>
      </c>
    </row>
    <row r="23" spans="1:79" x14ac:dyDescent="0.3">
      <c r="A23">
        <v>20191022</v>
      </c>
      <c r="B23" t="s">
        <v>177</v>
      </c>
      <c r="C23" t="s">
        <v>186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5.2649093621913497E-3</v>
      </c>
      <c r="N23">
        <v>0</v>
      </c>
      <c r="O23">
        <v>0</v>
      </c>
      <c r="P23">
        <v>0</v>
      </c>
      <c r="Q23">
        <v>0.39670433835324631</v>
      </c>
      <c r="R23">
        <v>1.117701346498384E-3</v>
      </c>
      <c r="S23">
        <v>0</v>
      </c>
      <c r="T23">
        <v>0</v>
      </c>
      <c r="U23">
        <v>0</v>
      </c>
      <c r="V23">
        <v>0</v>
      </c>
      <c r="W23">
        <v>0</v>
      </c>
      <c r="X23">
        <v>0.62732202964990003</v>
      </c>
      <c r="Y23">
        <v>3.6713538500917338</v>
      </c>
      <c r="Z23">
        <v>0</v>
      </c>
      <c r="AA23">
        <v>0</v>
      </c>
      <c r="AB23">
        <v>4.0161897821369023E-2</v>
      </c>
      <c r="AC23">
        <v>7.03070201829632E-3</v>
      </c>
      <c r="AD23">
        <v>1.3077105754031126E-3</v>
      </c>
      <c r="AE23">
        <v>1.3067771631437207E-2</v>
      </c>
      <c r="AF23">
        <v>1.0740076770537608</v>
      </c>
      <c r="AG23">
        <v>7.6238023430397622E-2</v>
      </c>
      <c r="AH23">
        <v>0.12786503403941521</v>
      </c>
      <c r="AI23" s="23">
        <v>5.2649093621913523E-3</v>
      </c>
      <c r="AJ23" s="23">
        <v>0</v>
      </c>
      <c r="AK23" s="23">
        <v>0</v>
      </c>
      <c r="AL23" s="23">
        <v>0</v>
      </c>
      <c r="AM23" s="23">
        <v>0.39670433835324631</v>
      </c>
      <c r="AN23" s="23">
        <v>1.117701346498384E-3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>
        <v>4.3461767402778025E-2</v>
      </c>
      <c r="AU23">
        <v>0.1067518837063762</v>
      </c>
      <c r="AV23">
        <v>0</v>
      </c>
      <c r="AW23">
        <v>1.3948912804299825E-2</v>
      </c>
      <c r="AX23">
        <v>0</v>
      </c>
      <c r="AY23">
        <v>9.1769163186183574E-4</v>
      </c>
      <c r="AZ23">
        <v>2.0623392587002555E-2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7.4053108517036018E-3</v>
      </c>
      <c r="BH23">
        <v>0.22505981612045745</v>
      </c>
      <c r="BI23">
        <v>1.037865536034211E-3</v>
      </c>
      <c r="BJ23">
        <v>1.7948968682003512E-2</v>
      </c>
      <c r="BK23">
        <v>0.55592793066998702</v>
      </c>
      <c r="BL23">
        <v>4.9996103241218236E-4</v>
      </c>
      <c r="BM23">
        <v>0.1977830920012672</v>
      </c>
      <c r="BN23">
        <v>0.13092842343386105</v>
      </c>
      <c r="BO23">
        <v>0.39407631693541706</v>
      </c>
      <c r="BP23">
        <v>1.8775456933282368E-3</v>
      </c>
      <c r="BQ23">
        <v>0.118102923057001</v>
      </c>
      <c r="BR23">
        <v>1.4186209397864136E-3</v>
      </c>
      <c r="BS23">
        <v>0</v>
      </c>
      <c r="BT23">
        <v>1.4237330174313603</v>
      </c>
      <c r="BU23">
        <v>0</v>
      </c>
      <c r="BV23">
        <v>1.7436141005374814E-2</v>
      </c>
      <c r="BW23">
        <v>0.13050580184550312</v>
      </c>
      <c r="BX23">
        <v>1.5923416443264712E-3</v>
      </c>
      <c r="BY23">
        <v>0</v>
      </c>
      <c r="BZ23">
        <v>0</v>
      </c>
      <c r="CA23">
        <v>0</v>
      </c>
    </row>
    <row r="24" spans="1:79" x14ac:dyDescent="0.3">
      <c r="A24">
        <v>20201103</v>
      </c>
      <c r="B24" t="s">
        <v>177</v>
      </c>
      <c r="C24" t="s">
        <v>186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9.2108413476515542E-3</v>
      </c>
      <c r="N24">
        <v>0</v>
      </c>
      <c r="O24">
        <v>0</v>
      </c>
      <c r="P24">
        <v>5.3572409505432426E-2</v>
      </c>
      <c r="Q24">
        <v>7.2880159809147721E-2</v>
      </c>
      <c r="R24">
        <v>3.0582355028394698E-2</v>
      </c>
      <c r="S24">
        <v>3.9545653952888393E-2</v>
      </c>
      <c r="T24">
        <v>0</v>
      </c>
      <c r="U24">
        <v>0</v>
      </c>
      <c r="V24">
        <v>8.6830387178698353E-3</v>
      </c>
      <c r="W24">
        <v>4.7585184956000833E-3</v>
      </c>
      <c r="X24">
        <v>0.33143410468390838</v>
      </c>
      <c r="Y24">
        <v>0.6413678309850569</v>
      </c>
      <c r="Z24">
        <v>4.0463396261120554E-2</v>
      </c>
      <c r="AA24">
        <v>0</v>
      </c>
      <c r="AB24">
        <v>1.3983920032524438E-2</v>
      </c>
      <c r="AC24">
        <v>5.3529844425577507E-3</v>
      </c>
      <c r="AD24">
        <v>2.3335666554275144E-3</v>
      </c>
      <c r="AE24">
        <v>9.1055182367383129E-3</v>
      </c>
      <c r="AF24">
        <v>0.30852758021338561</v>
      </c>
      <c r="AG24">
        <v>3.3188503543858015E-2</v>
      </c>
      <c r="AH24">
        <v>7.2738136933621925E-2</v>
      </c>
      <c r="AI24" s="23">
        <v>9.2108413476515542E-3</v>
      </c>
      <c r="AJ24" s="23">
        <v>0</v>
      </c>
      <c r="AK24" s="23">
        <v>0</v>
      </c>
      <c r="AL24" s="23">
        <v>5.3572409505432426E-2</v>
      </c>
      <c r="AM24" s="23">
        <v>7.2880159809147721E-2</v>
      </c>
      <c r="AN24" s="23">
        <v>3.0582355028394698E-2</v>
      </c>
      <c r="AO24" s="23">
        <v>3.9545653952888393E-2</v>
      </c>
      <c r="AP24" s="23">
        <v>0</v>
      </c>
      <c r="AQ24" s="23">
        <v>0</v>
      </c>
      <c r="AR24" s="23">
        <v>8.6830387178698353E-3</v>
      </c>
      <c r="AS24" s="23">
        <v>4.7585184956000833E-3</v>
      </c>
      <c r="AT24">
        <v>1.3308443069301472E-2</v>
      </c>
      <c r="AU24">
        <v>7.4081481124682755E-2</v>
      </c>
      <c r="AV24">
        <v>6.7639613200797637E-3</v>
      </c>
      <c r="AW24">
        <v>7.8131268759498759E-2</v>
      </c>
      <c r="AX24">
        <v>0</v>
      </c>
      <c r="AY24">
        <v>0</v>
      </c>
      <c r="AZ24">
        <v>0.10036845829795792</v>
      </c>
      <c r="BA24">
        <v>0</v>
      </c>
      <c r="BB24">
        <v>9.7231943976146592E-3</v>
      </c>
      <c r="BC24">
        <v>0</v>
      </c>
      <c r="BD24">
        <v>0</v>
      </c>
      <c r="BE24">
        <v>0</v>
      </c>
      <c r="BF24">
        <v>0</v>
      </c>
      <c r="BG24">
        <v>1.882070061005461E-2</v>
      </c>
      <c r="BH24">
        <v>7.7836495295639546E-2</v>
      </c>
      <c r="BI24">
        <v>8.6428394645463036E-3</v>
      </c>
      <c r="BJ24">
        <v>7.9310762145248861E-3</v>
      </c>
      <c r="BK24">
        <v>0.21719623164089988</v>
      </c>
      <c r="BL24">
        <v>2.6393187182055557E-2</v>
      </c>
      <c r="BM24">
        <v>0.1790486742804531</v>
      </c>
      <c r="BN24">
        <v>6.2902398413448996E-2</v>
      </c>
      <c r="BO24">
        <v>0.14379275415314974</v>
      </c>
      <c r="BP24">
        <v>2.6207719955666835E-2</v>
      </c>
      <c r="BQ24">
        <v>0.14951914497018379</v>
      </c>
      <c r="BR24">
        <v>7.6711592880588883E-4</v>
      </c>
      <c r="BS24">
        <v>2.3394151934110459E-3</v>
      </c>
      <c r="BT24">
        <v>0.71508124411930929</v>
      </c>
      <c r="BU24">
        <v>1.7285678929092729E-2</v>
      </c>
      <c r="BV24">
        <v>5.1857036787278038E-3</v>
      </c>
      <c r="BW24">
        <v>3.5553100272008045E-2</v>
      </c>
      <c r="BX24">
        <v>2.5810123332480915E-2</v>
      </c>
      <c r="BY24">
        <v>0</v>
      </c>
      <c r="BZ24">
        <v>0</v>
      </c>
      <c r="CA24">
        <v>0</v>
      </c>
    </row>
    <row r="25" spans="1:79" x14ac:dyDescent="0.3">
      <c r="A25">
        <v>20201016</v>
      </c>
      <c r="B25" t="s">
        <v>177</v>
      </c>
      <c r="C25" t="s">
        <v>186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5.9783440143593267E-4</v>
      </c>
      <c r="K25">
        <v>0</v>
      </c>
      <c r="L25">
        <v>0</v>
      </c>
      <c r="M25">
        <v>3.5035432044364462E-2</v>
      </c>
      <c r="N25">
        <v>2.8809564129956913E-2</v>
      </c>
      <c r="O25">
        <v>1.8166950560876406E-2</v>
      </c>
      <c r="P25">
        <v>7.3999120757890446E-2</v>
      </c>
      <c r="Q25">
        <v>0.13483001853121795</v>
      </c>
      <c r="R25">
        <v>2.3505239110303063E-2</v>
      </c>
      <c r="S25">
        <v>1.9102744560990613E-2</v>
      </c>
      <c r="T25">
        <v>0</v>
      </c>
      <c r="U25">
        <v>0</v>
      </c>
      <c r="V25">
        <v>2.3230037433470425E-2</v>
      </c>
      <c r="W25">
        <v>1.0547818636387884E-2</v>
      </c>
      <c r="X25">
        <v>0.76414933263540286</v>
      </c>
      <c r="Y25">
        <v>1.4818999575913621</v>
      </c>
      <c r="Z25">
        <v>1.6616604636215164E-2</v>
      </c>
      <c r="AA25">
        <v>1.5052616179011876E-2</v>
      </c>
      <c r="AB25">
        <v>0.12146953864905977</v>
      </c>
      <c r="AC25">
        <v>0.10849537287220695</v>
      </c>
      <c r="AD25">
        <v>1.1695882771092207E-2</v>
      </c>
      <c r="AE25">
        <v>0.10532318763712845</v>
      </c>
      <c r="AF25">
        <v>0.53551895676860983</v>
      </c>
      <c r="AG25">
        <v>0.14806791385136692</v>
      </c>
      <c r="AH25">
        <v>9.508436587958187E-2</v>
      </c>
      <c r="AI25" s="23">
        <v>3.5035432044364462E-2</v>
      </c>
      <c r="AJ25" s="23">
        <v>2.8809564129956913E-2</v>
      </c>
      <c r="AK25" s="23">
        <v>1.8166950560876406E-2</v>
      </c>
      <c r="AL25" s="23">
        <v>7.3999120757890446E-2</v>
      </c>
      <c r="AM25" s="23">
        <v>0.13483001853121795</v>
      </c>
      <c r="AN25" s="23">
        <v>2.3505239110303063E-2</v>
      </c>
      <c r="AO25" s="23">
        <v>1.9102744560990613E-2</v>
      </c>
      <c r="AP25" s="23">
        <v>0</v>
      </c>
      <c r="AQ25" s="23">
        <v>0</v>
      </c>
      <c r="AR25" s="23">
        <v>2.3230037433470425E-2</v>
      </c>
      <c r="AS25" s="23">
        <v>1.0547818636387884E-2</v>
      </c>
      <c r="AT25">
        <v>0.13912347201203534</v>
      </c>
      <c r="AU25">
        <v>0.39996951561374217</v>
      </c>
      <c r="AV25">
        <v>7.8535388760061966E-3</v>
      </c>
      <c r="AW25">
        <v>0.11042599228923061</v>
      </c>
      <c r="AX25">
        <v>0</v>
      </c>
      <c r="AY25">
        <v>0</v>
      </c>
      <c r="AZ25">
        <v>0.21209621764491601</v>
      </c>
      <c r="BA25">
        <v>0</v>
      </c>
      <c r="BB25">
        <v>0.23312739307244645</v>
      </c>
      <c r="BC25">
        <v>0</v>
      </c>
      <c r="BD25">
        <v>0</v>
      </c>
      <c r="BE25">
        <v>0</v>
      </c>
      <c r="BF25">
        <v>0</v>
      </c>
      <c r="BG25">
        <v>5.1260260501499851E-2</v>
      </c>
      <c r="BH25">
        <v>0.29759820654741115</v>
      </c>
      <c r="BI25">
        <v>7.1499926850305913E-3</v>
      </c>
      <c r="BJ25">
        <v>8.2187284337404715E-2</v>
      </c>
      <c r="BK25">
        <v>0.27249821953761416</v>
      </c>
      <c r="BL25">
        <v>7.2874085036971042E-2</v>
      </c>
      <c r="BM25">
        <v>0.59698226434134893</v>
      </c>
      <c r="BN25">
        <v>0.20267233682758981</v>
      </c>
      <c r="BO25">
        <v>0.16177019443559848</v>
      </c>
      <c r="BP25">
        <v>0.11355270054237521</v>
      </c>
      <c r="BQ25">
        <v>0.30120388310240509</v>
      </c>
      <c r="BR25">
        <v>5.8918968061635124E-3</v>
      </c>
      <c r="BS25">
        <v>1.330968167407366E-2</v>
      </c>
      <c r="BT25">
        <v>1.7792192323592029</v>
      </c>
      <c r="BU25">
        <v>9.2724115662713172E-2</v>
      </c>
      <c r="BV25">
        <v>0.34139333493998841</v>
      </c>
      <c r="BW25">
        <v>0.17876279351902322</v>
      </c>
      <c r="BX25">
        <v>0</v>
      </c>
      <c r="BY25">
        <v>0</v>
      </c>
      <c r="BZ25">
        <v>0</v>
      </c>
      <c r="CA25">
        <v>0</v>
      </c>
    </row>
    <row r="26" spans="1:79" x14ac:dyDescent="0.3">
      <c r="A26">
        <v>20200311</v>
      </c>
      <c r="B26" t="s">
        <v>177</v>
      </c>
      <c r="C26" t="s">
        <v>186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2.2994666977004221E-2</v>
      </c>
      <c r="N26">
        <v>0</v>
      </c>
      <c r="O26">
        <v>0</v>
      </c>
      <c r="P26">
        <v>0</v>
      </c>
      <c r="Q26">
        <v>0.23119238073949186</v>
      </c>
      <c r="R26">
        <v>0</v>
      </c>
      <c r="S26">
        <v>4.5432523277955279E-3</v>
      </c>
      <c r="T26">
        <v>0</v>
      </c>
      <c r="U26">
        <v>0</v>
      </c>
      <c r="V26">
        <v>0</v>
      </c>
      <c r="W26">
        <v>3.2925551280687092E-3</v>
      </c>
      <c r="X26">
        <v>0.32948456012012789</v>
      </c>
      <c r="Y26">
        <v>3.1777687541719284</v>
      </c>
      <c r="Z26">
        <v>6.4836968538355081E-3</v>
      </c>
      <c r="AA26">
        <v>0</v>
      </c>
      <c r="AB26">
        <v>6.2086861164958485E-2</v>
      </c>
      <c r="AC26">
        <v>1.0694962536157381E-2</v>
      </c>
      <c r="AD26">
        <v>0</v>
      </c>
      <c r="AE26">
        <v>2.2988662206811103E-2</v>
      </c>
      <c r="AF26">
        <v>1.1754615486918687</v>
      </c>
      <c r="AG26">
        <v>0.30922315326216576</v>
      </c>
      <c r="AH26">
        <v>0.30059974701626219</v>
      </c>
      <c r="AI26" s="23">
        <v>2.2994666977004221E-2</v>
      </c>
      <c r="AJ26" s="23">
        <v>0</v>
      </c>
      <c r="AK26" s="23">
        <v>0</v>
      </c>
      <c r="AL26" s="23">
        <v>0</v>
      </c>
      <c r="AM26" s="23">
        <v>0.23119238073949186</v>
      </c>
      <c r="AN26" s="23">
        <v>0</v>
      </c>
      <c r="AO26" s="23">
        <v>4.5432523277955279E-3</v>
      </c>
      <c r="AP26" s="23">
        <v>0</v>
      </c>
      <c r="AQ26" s="23">
        <v>0</v>
      </c>
      <c r="AR26" s="23">
        <v>0</v>
      </c>
      <c r="AS26" s="23">
        <v>3.2925551280687092E-3</v>
      </c>
      <c r="AT26">
        <v>2.7477295236173378E-2</v>
      </c>
      <c r="AU26">
        <v>0.21265202477140799</v>
      </c>
      <c r="AV26">
        <v>0</v>
      </c>
      <c r="AW26">
        <v>0</v>
      </c>
      <c r="AX26">
        <v>0</v>
      </c>
      <c r="AY26">
        <v>0</v>
      </c>
      <c r="AZ26">
        <v>6.1114071635185091E-2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3.6574058314492917E-3</v>
      </c>
      <c r="BH26">
        <v>0.46960180715877087</v>
      </c>
      <c r="BI26">
        <v>0</v>
      </c>
      <c r="BJ26">
        <v>7.1509455388816853E-2</v>
      </c>
      <c r="BK26">
        <v>0.2064222290318628</v>
      </c>
      <c r="BL26">
        <v>2.2634841346364817E-3</v>
      </c>
      <c r="BM26">
        <v>0.18458375284507589</v>
      </c>
      <c r="BN26">
        <v>0.37731136525188314</v>
      </c>
      <c r="BO26">
        <v>0.22144185031305319</v>
      </c>
      <c r="BP26">
        <v>9.9736293025116645E-3</v>
      </c>
      <c r="BQ26">
        <v>0.11488606372609686</v>
      </c>
      <c r="BR26">
        <v>5.3715893831221429E-3</v>
      </c>
      <c r="BS26">
        <v>0</v>
      </c>
      <c r="BT26">
        <v>0.57928175168989871</v>
      </c>
      <c r="BU26">
        <v>0</v>
      </c>
      <c r="BV26">
        <v>0</v>
      </c>
      <c r="BW26">
        <v>5.1878780891125437E-2</v>
      </c>
      <c r="BX26">
        <v>0</v>
      </c>
      <c r="BY26">
        <v>0</v>
      </c>
      <c r="BZ26">
        <v>0</v>
      </c>
      <c r="CA26">
        <v>0</v>
      </c>
    </row>
    <row r="27" spans="1:79" x14ac:dyDescent="0.3">
      <c r="A27">
        <v>20201110</v>
      </c>
      <c r="B27" t="s">
        <v>177</v>
      </c>
      <c r="C27" t="s">
        <v>186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7.9178924029125568E-3</v>
      </c>
      <c r="N27">
        <v>0</v>
      </c>
      <c r="O27">
        <v>4.8798833309685414E-3</v>
      </c>
      <c r="P27">
        <v>1.0802795160159368E-3</v>
      </c>
      <c r="Q27">
        <v>0.11787256271929174</v>
      </c>
      <c r="R27">
        <v>2.177178716893648E-2</v>
      </c>
      <c r="S27">
        <v>0</v>
      </c>
      <c r="T27">
        <v>0</v>
      </c>
      <c r="U27">
        <v>0</v>
      </c>
      <c r="V27">
        <v>4.9366261603984085E-3</v>
      </c>
      <c r="W27">
        <v>4.2056554463456722E-3</v>
      </c>
      <c r="X27">
        <v>0.37609579085035266</v>
      </c>
      <c r="Y27">
        <v>1.2515729571934886</v>
      </c>
      <c r="Z27">
        <v>1.743531210654058E-3</v>
      </c>
      <c r="AA27">
        <v>0</v>
      </c>
      <c r="AB27">
        <v>2.3851115156981049E-2</v>
      </c>
      <c r="AC27">
        <v>2.2939387045335196E-2</v>
      </c>
      <c r="AD27">
        <v>0</v>
      </c>
      <c r="AE27">
        <v>1.954565689630967E-2</v>
      </c>
      <c r="AF27">
        <v>0.88061390412507368</v>
      </c>
      <c r="AG27">
        <v>7.3198249964528075E-2</v>
      </c>
      <c r="AH27">
        <v>7.924930529492881E-2</v>
      </c>
      <c r="AI27" s="23">
        <v>7.9178924029125568E-3</v>
      </c>
      <c r="AJ27" s="23">
        <v>0</v>
      </c>
      <c r="AK27" s="23">
        <v>4.8798833309685414E-3</v>
      </c>
      <c r="AL27" s="23">
        <v>1.0802795160159368E-3</v>
      </c>
      <c r="AM27" s="23">
        <v>0.11787256271929174</v>
      </c>
      <c r="AN27" s="23">
        <v>2.177178716893648E-2</v>
      </c>
      <c r="AO27" s="23">
        <v>0</v>
      </c>
      <c r="AP27" s="23">
        <v>0</v>
      </c>
      <c r="AQ27" s="23">
        <v>0</v>
      </c>
      <c r="AR27" s="23">
        <v>4.9366261603984085E-3</v>
      </c>
      <c r="AS27" s="23">
        <v>4.2056554463456722E-3</v>
      </c>
      <c r="AT27">
        <v>5.4790725452799414E-2</v>
      </c>
      <c r="AU27">
        <v>0.17761779430168065</v>
      </c>
      <c r="AV27">
        <v>0</v>
      </c>
      <c r="AW27">
        <v>1.9812326323732185E-2</v>
      </c>
      <c r="AX27">
        <v>0</v>
      </c>
      <c r="AY27">
        <v>0</v>
      </c>
      <c r="AZ27">
        <v>9.1301042966508324E-3</v>
      </c>
      <c r="BA27">
        <v>0</v>
      </c>
      <c r="BB27">
        <v>1.9900774209106086E-2</v>
      </c>
      <c r="BC27">
        <v>0</v>
      </c>
      <c r="BD27">
        <v>0</v>
      </c>
      <c r="BE27">
        <v>0</v>
      </c>
      <c r="BF27">
        <v>0</v>
      </c>
      <c r="BG27">
        <v>1.1474320264709801E-2</v>
      </c>
      <c r="BH27">
        <v>0.21352605412049377</v>
      </c>
      <c r="BI27">
        <v>0</v>
      </c>
      <c r="BJ27">
        <v>9.9894082304532346E-3</v>
      </c>
      <c r="BK27">
        <v>0.44630655954826415</v>
      </c>
      <c r="BL27">
        <v>1.2629977610366966E-2</v>
      </c>
      <c r="BM27">
        <v>0.2444857965855024</v>
      </c>
      <c r="BN27">
        <v>0.1984808864561616</v>
      </c>
      <c r="BO27">
        <v>0.40447157438395581</v>
      </c>
      <c r="BP27">
        <v>1.3562432387541092E-2</v>
      </c>
      <c r="BQ27">
        <v>0.16952848693157593</v>
      </c>
      <c r="BR27">
        <v>0</v>
      </c>
      <c r="BS27">
        <v>0</v>
      </c>
      <c r="BT27">
        <v>1.2473146902790091</v>
      </c>
      <c r="BU27">
        <v>3.5379154149521932E-2</v>
      </c>
      <c r="BV27">
        <v>3.1841238734569649E-2</v>
      </c>
      <c r="BW27">
        <v>0.11711719994324461</v>
      </c>
      <c r="BX27">
        <v>0</v>
      </c>
      <c r="BY27">
        <v>0</v>
      </c>
      <c r="BZ27">
        <v>0</v>
      </c>
      <c r="CA27">
        <v>0</v>
      </c>
    </row>
    <row r="28" spans="1:79" x14ac:dyDescent="0.3">
      <c r="A28">
        <v>20201028</v>
      </c>
      <c r="B28" t="s">
        <v>177</v>
      </c>
      <c r="C28" t="s">
        <v>186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1.2039958174881857E-2</v>
      </c>
      <c r="N28">
        <v>0</v>
      </c>
      <c r="O28">
        <v>0</v>
      </c>
      <c r="P28">
        <v>3.4888167029192944E-2</v>
      </c>
      <c r="Q28">
        <v>0.21045588717706681</v>
      </c>
      <c r="R28">
        <v>2.0738406978675319E-2</v>
      </c>
      <c r="S28">
        <v>6.6499311175197608E-3</v>
      </c>
      <c r="T28">
        <v>0</v>
      </c>
      <c r="U28">
        <v>0</v>
      </c>
      <c r="V28">
        <v>4.2992577922569613E-3</v>
      </c>
      <c r="W28">
        <v>4.9799362505027192E-3</v>
      </c>
      <c r="X28">
        <v>0.61120336095537142</v>
      </c>
      <c r="Y28">
        <v>1.9226280846973143</v>
      </c>
      <c r="Z28">
        <v>1.1704515995004836E-2</v>
      </c>
      <c r="AA28">
        <v>0</v>
      </c>
      <c r="AB28">
        <v>3.4619491585589725E-2</v>
      </c>
      <c r="AC28">
        <v>4.1495927696501692E-2</v>
      </c>
      <c r="AD28">
        <v>0</v>
      </c>
      <c r="AE28">
        <v>3.2658708818054605E-2</v>
      </c>
      <c r="AF28">
        <v>0.83415034648600783</v>
      </c>
      <c r="AG28">
        <v>7.0547361198000383E-2</v>
      </c>
      <c r="AH28">
        <v>8.2163593363132725E-2</v>
      </c>
      <c r="AI28" s="23">
        <v>1.2039958174881857E-2</v>
      </c>
      <c r="AJ28" s="23">
        <v>0</v>
      </c>
      <c r="AK28" s="23">
        <v>0</v>
      </c>
      <c r="AL28" s="23">
        <v>3.4888167029192944E-2</v>
      </c>
      <c r="AM28" s="23">
        <v>0.21045588717706681</v>
      </c>
      <c r="AN28" s="23">
        <v>2.0738406978675319E-2</v>
      </c>
      <c r="AO28" s="23">
        <v>6.6499311175197608E-3</v>
      </c>
      <c r="AP28" s="23">
        <v>0</v>
      </c>
      <c r="AQ28" s="23">
        <v>0</v>
      </c>
      <c r="AR28" s="23">
        <v>4.2992577922569613E-3</v>
      </c>
      <c r="AS28" s="23">
        <v>4.9799362505027192E-3</v>
      </c>
      <c r="AT28">
        <v>4.7489466296722328E-2</v>
      </c>
      <c r="AU28">
        <v>0.1289046171385882</v>
      </c>
      <c r="AV28">
        <v>0</v>
      </c>
      <c r="AW28">
        <v>2.670316784301811E-2</v>
      </c>
      <c r="AX28">
        <v>0</v>
      </c>
      <c r="AY28">
        <v>8.1082493450460318E-4</v>
      </c>
      <c r="AZ28">
        <v>2.8160909015589992E-2</v>
      </c>
      <c r="BA28">
        <v>0</v>
      </c>
      <c r="BB28">
        <v>1.9257092194484307E-2</v>
      </c>
      <c r="BC28">
        <v>0</v>
      </c>
      <c r="BD28">
        <v>0</v>
      </c>
      <c r="BE28">
        <v>0</v>
      </c>
      <c r="BF28">
        <v>0</v>
      </c>
      <c r="BG28">
        <v>1.3680714145888451E-2</v>
      </c>
      <c r="BH28">
        <v>0.18038863572357788</v>
      </c>
      <c r="BI28">
        <v>0</v>
      </c>
      <c r="BJ28">
        <v>2.4467834788285906E-2</v>
      </c>
      <c r="BK28">
        <v>0.3068332252151636</v>
      </c>
      <c r="BL28">
        <v>1.8221764657146439E-2</v>
      </c>
      <c r="BM28">
        <v>0.23721671777882172</v>
      </c>
      <c r="BN28">
        <v>0.15961835263009283</v>
      </c>
      <c r="BO28">
        <v>0.38451871458407749</v>
      </c>
      <c r="BP28">
        <v>2.4109381756770052E-2</v>
      </c>
      <c r="BQ28">
        <v>0.19812331008329787</v>
      </c>
      <c r="BR28">
        <v>1.3673674930994746E-3</v>
      </c>
      <c r="BS28">
        <v>0</v>
      </c>
      <c r="BT28">
        <v>1.2619910944896624</v>
      </c>
      <c r="BU28">
        <v>7.1893144192741412E-2</v>
      </c>
      <c r="BV28">
        <v>8.473120565573071E-2</v>
      </c>
      <c r="BW28">
        <v>9.4683958376125366E-2</v>
      </c>
      <c r="BX28">
        <v>1.4069108452591272E-3</v>
      </c>
      <c r="BY28">
        <v>0</v>
      </c>
      <c r="BZ28">
        <v>0</v>
      </c>
      <c r="CA28">
        <v>0</v>
      </c>
    </row>
    <row r="29" spans="1:79" x14ac:dyDescent="0.3">
      <c r="A29">
        <v>20191002</v>
      </c>
      <c r="B29" t="s">
        <v>177</v>
      </c>
      <c r="C29" t="s">
        <v>186</v>
      </c>
      <c r="D29">
        <v>0</v>
      </c>
      <c r="E29">
        <v>0</v>
      </c>
      <c r="F29">
        <v>4.3765418721135778E-3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1.4272346140675915E-2</v>
      </c>
      <c r="N29">
        <v>8.9746808010430328E-3</v>
      </c>
      <c r="O29">
        <v>0</v>
      </c>
      <c r="P29">
        <v>0</v>
      </c>
      <c r="Q29">
        <v>0.12658636589317207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0.72184398225490687</v>
      </c>
      <c r="Y29">
        <v>1.8415087704454869</v>
      </c>
      <c r="Z29">
        <v>9.7056780736810345E-4</v>
      </c>
      <c r="AA29">
        <v>0</v>
      </c>
      <c r="AB29">
        <v>2.9209728899274857E-2</v>
      </c>
      <c r="AC29">
        <v>1.8296768600836129E-2</v>
      </c>
      <c r="AD29">
        <v>2.95416576367666E-3</v>
      </c>
      <c r="AE29">
        <v>4.3521756861017905E-2</v>
      </c>
      <c r="AF29">
        <v>1.032716771167639</v>
      </c>
      <c r="AG29">
        <v>0.10235675032214864</v>
      </c>
      <c r="AH29">
        <v>9.5793748496821624E-2</v>
      </c>
      <c r="AI29" s="23">
        <v>1.4272346140675915E-2</v>
      </c>
      <c r="AJ29" s="23">
        <v>8.9746808010430328E-3</v>
      </c>
      <c r="AK29" s="23">
        <v>0</v>
      </c>
      <c r="AL29" s="23">
        <v>0</v>
      </c>
      <c r="AM29" s="23">
        <v>0.12658636589317207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>
        <v>5.5771861025164141E-2</v>
      </c>
      <c r="AU29">
        <v>8.1993172216331525E-2</v>
      </c>
      <c r="AV29">
        <v>0</v>
      </c>
      <c r="AW29">
        <v>2.3633326109413207E-2</v>
      </c>
      <c r="AX29">
        <v>0</v>
      </c>
      <c r="AY29">
        <v>0</v>
      </c>
      <c r="AZ29">
        <v>1.0164871444908968E-2</v>
      </c>
      <c r="BA29">
        <v>0</v>
      </c>
      <c r="BB29">
        <v>6.6468729682724964E-2</v>
      </c>
      <c r="BC29">
        <v>0</v>
      </c>
      <c r="BD29">
        <v>0</v>
      </c>
      <c r="BE29">
        <v>0</v>
      </c>
      <c r="BF29">
        <v>0</v>
      </c>
      <c r="BG29">
        <v>2.7374509007042423E-3</v>
      </c>
      <c r="BH29">
        <v>0.15554350189888921</v>
      </c>
      <c r="BI29">
        <v>1.4067456017507831E-3</v>
      </c>
      <c r="BJ29">
        <v>5.213233700605871E-2</v>
      </c>
      <c r="BK29">
        <v>0.57479391479404318</v>
      </c>
      <c r="BL29">
        <v>5.7600938187817403E-3</v>
      </c>
      <c r="BM29">
        <v>0.31393522742355018</v>
      </c>
      <c r="BN29">
        <v>0.17149092231018231</v>
      </c>
      <c r="BO29">
        <v>0.33074891362831715</v>
      </c>
      <c r="BP29">
        <v>7.8042570066978777E-3</v>
      </c>
      <c r="BQ29">
        <v>0.20496637518232541</v>
      </c>
      <c r="BR29">
        <v>2.6220406186479223E-3</v>
      </c>
      <c r="BS29">
        <v>0</v>
      </c>
      <c r="BT29">
        <v>1.6232363459360191</v>
      </c>
      <c r="BU29">
        <v>4.7266652218826637E-2</v>
      </c>
      <c r="BV29">
        <v>2.3633326109413252E-2</v>
      </c>
      <c r="BW29">
        <v>0.10881876322184189</v>
      </c>
      <c r="BX29">
        <v>5.3957365546605741E-4</v>
      </c>
      <c r="BY29">
        <v>0</v>
      </c>
      <c r="BZ29">
        <v>0</v>
      </c>
      <c r="CA29">
        <v>0</v>
      </c>
    </row>
    <row r="30" spans="1:79" x14ac:dyDescent="0.3">
      <c r="A30">
        <v>20200717</v>
      </c>
      <c r="B30" t="s">
        <v>177</v>
      </c>
      <c r="C30" t="s">
        <v>186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2.5085449009658232E-2</v>
      </c>
      <c r="N30">
        <v>0</v>
      </c>
      <c r="O30">
        <v>1.7709226072022022E-2</v>
      </c>
      <c r="P30">
        <v>4.5737568608402931E-3</v>
      </c>
      <c r="Q30">
        <v>0.28832969672298264</v>
      </c>
      <c r="R30">
        <v>4.6089396059236613E-2</v>
      </c>
      <c r="S30">
        <v>3.6947306193427245E-3</v>
      </c>
      <c r="T30">
        <v>0</v>
      </c>
      <c r="U30">
        <v>0</v>
      </c>
      <c r="V30">
        <v>3.5830294610835257E-3</v>
      </c>
      <c r="W30">
        <v>2.6776202090127149E-4</v>
      </c>
      <c r="X30">
        <v>0.67266185335522788</v>
      </c>
      <c r="Y30">
        <v>2.2905113001553299</v>
      </c>
      <c r="Z30">
        <v>0</v>
      </c>
      <c r="AA30">
        <v>0</v>
      </c>
      <c r="AB30">
        <v>5.9146825279871244E-2</v>
      </c>
      <c r="AC30">
        <v>2.7749214724144201E-2</v>
      </c>
      <c r="AD30">
        <v>1.0271351121772757E-2</v>
      </c>
      <c r="AE30">
        <v>5.8834827089383396E-2</v>
      </c>
      <c r="AF30">
        <v>1.1249575038132067</v>
      </c>
      <c r="AG30">
        <v>0.10342188026060853</v>
      </c>
      <c r="AH30">
        <v>0.16091783424110617</v>
      </c>
      <c r="AI30" s="23">
        <v>2.5085449009658232E-2</v>
      </c>
      <c r="AJ30" s="23">
        <v>0</v>
      </c>
      <c r="AK30" s="23">
        <v>1.7709226072022022E-2</v>
      </c>
      <c r="AL30" s="23">
        <v>4.5737568608402931E-3</v>
      </c>
      <c r="AM30" s="23">
        <v>0.28832969672298264</v>
      </c>
      <c r="AN30" s="23">
        <v>4.6089396059236613E-2</v>
      </c>
      <c r="AO30" s="23">
        <v>3.6947306193427245E-3</v>
      </c>
      <c r="AP30" s="23">
        <v>0</v>
      </c>
      <c r="AQ30" s="23">
        <v>0</v>
      </c>
      <c r="AR30" s="23">
        <v>3.5830294610835257E-3</v>
      </c>
      <c r="AS30" s="23">
        <v>2.6776202090127149E-4</v>
      </c>
      <c r="AT30">
        <v>4.6584667698305694E-2</v>
      </c>
      <c r="AU30">
        <v>0.12577164638905375</v>
      </c>
      <c r="AV30">
        <v>0</v>
      </c>
      <c r="AW30">
        <v>3.4237837072575751E-3</v>
      </c>
      <c r="AX30">
        <v>0</v>
      </c>
      <c r="AY30">
        <v>0</v>
      </c>
      <c r="AZ30">
        <v>5.5222317858993487E-2</v>
      </c>
      <c r="BA30">
        <v>0</v>
      </c>
      <c r="BB30">
        <v>3.2097972255539918E-2</v>
      </c>
      <c r="BC30">
        <v>0</v>
      </c>
      <c r="BD30">
        <v>0</v>
      </c>
      <c r="BE30">
        <v>0</v>
      </c>
      <c r="BF30">
        <v>0</v>
      </c>
      <c r="BG30">
        <v>5.9486589508336461E-3</v>
      </c>
      <c r="BH30">
        <v>0.346582427340761</v>
      </c>
      <c r="BI30">
        <v>0</v>
      </c>
      <c r="BJ30">
        <v>4.1538552330698655E-2</v>
      </c>
      <c r="BK30">
        <v>0.64018116409941306</v>
      </c>
      <c r="BL30">
        <v>1.1412612357525302E-2</v>
      </c>
      <c r="BM30">
        <v>0.20887635676739419</v>
      </c>
      <c r="BN30">
        <v>0.13441750114233247</v>
      </c>
      <c r="BO30">
        <v>0.29097900424312728</v>
      </c>
      <c r="BP30">
        <v>1.5853126282707467E-2</v>
      </c>
      <c r="BQ30">
        <v>0.22329024177766829</v>
      </c>
      <c r="BR30">
        <v>3.2287901085454288E-3</v>
      </c>
      <c r="BS30">
        <v>2.8960576471163835E-3</v>
      </c>
      <c r="BT30">
        <v>1.1458734757090483</v>
      </c>
      <c r="BU30">
        <v>1.7118918536287955E-2</v>
      </c>
      <c r="BV30">
        <v>2.567837780443186E-2</v>
      </c>
      <c r="BW30">
        <v>4.6877363131822843E-2</v>
      </c>
      <c r="BX30">
        <v>1.7587930003035565E-3</v>
      </c>
      <c r="BY30">
        <v>0</v>
      </c>
      <c r="BZ30">
        <v>0</v>
      </c>
      <c r="CA30">
        <v>0</v>
      </c>
    </row>
    <row r="31" spans="1:79" s="21" customFormat="1" ht="15" thickBot="1" x14ac:dyDescent="0.35">
      <c r="A31" s="21">
        <v>20201119</v>
      </c>
      <c r="B31" s="21" t="s">
        <v>177</v>
      </c>
      <c r="C31" s="21" t="s">
        <v>186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1.3129917322428457E-2</v>
      </c>
      <c r="N31" s="21">
        <v>3.7428574443175754E-3</v>
      </c>
      <c r="O31" s="21">
        <v>8.4967166121002432E-4</v>
      </c>
      <c r="P31" s="21">
        <v>4.326190824634246E-3</v>
      </c>
      <c r="Q31" s="21">
        <v>0.27570697201317707</v>
      </c>
      <c r="R31" s="21">
        <v>2.4640478175090602E-2</v>
      </c>
      <c r="S31" s="21">
        <v>3.5099386177467336E-2</v>
      </c>
      <c r="T31" s="21">
        <v>0</v>
      </c>
      <c r="U31" s="21">
        <v>0</v>
      </c>
      <c r="V31" s="21">
        <v>2.0629237541936402E-3</v>
      </c>
      <c r="W31" s="21">
        <v>2.0580837349580453E-2</v>
      </c>
      <c r="X31" s="21">
        <v>0.96981708121742871</v>
      </c>
      <c r="Y31" s="21">
        <v>3.3980205022577104</v>
      </c>
      <c r="Z31" s="21">
        <v>1.760756961998268E-2</v>
      </c>
      <c r="AA31" s="21">
        <v>0</v>
      </c>
      <c r="AB31" s="21">
        <v>3.073138289252882E-2</v>
      </c>
      <c r="AC31" s="21">
        <v>3.3980014257584776E-2</v>
      </c>
      <c r="AD31" s="21">
        <v>1.4414679732428038E-2</v>
      </c>
      <c r="AE31" s="21">
        <v>6.8539574195808736E-2</v>
      </c>
      <c r="AF31" s="21">
        <v>1.4701461768331403</v>
      </c>
      <c r="AG31" s="21">
        <v>0.14865855384530574</v>
      </c>
      <c r="AH31" s="21">
        <v>0.14311189724092627</v>
      </c>
      <c r="AI31" s="24">
        <v>1.3129917322428457E-2</v>
      </c>
      <c r="AJ31" s="24">
        <v>3.7428574443175754E-3</v>
      </c>
      <c r="AK31" s="24">
        <v>8.4967166121002432E-4</v>
      </c>
      <c r="AL31" s="24">
        <v>4.326190824634246E-3</v>
      </c>
      <c r="AM31" s="24">
        <v>0.27570697201317707</v>
      </c>
      <c r="AN31" s="24">
        <v>2.4640478175090602E-2</v>
      </c>
      <c r="AO31" s="24">
        <v>3.5099386177467336E-2</v>
      </c>
      <c r="AP31" s="24">
        <v>0</v>
      </c>
      <c r="AQ31" s="24">
        <v>0</v>
      </c>
      <c r="AR31" s="24">
        <v>2.0629237541936402E-3</v>
      </c>
      <c r="AS31" s="24">
        <v>2.0580837349580453E-2</v>
      </c>
      <c r="AT31" s="21">
        <v>8.711390292874982E-2</v>
      </c>
      <c r="AU31" s="21">
        <v>0.1478428690505435</v>
      </c>
      <c r="AV31" s="21">
        <v>0</v>
      </c>
      <c r="AW31" s="21">
        <v>2.6118906865596023E-2</v>
      </c>
      <c r="AX31" s="21">
        <v>6.2911859170444349E-4</v>
      </c>
      <c r="AY31" s="21">
        <v>1.9453009085597941E-3</v>
      </c>
      <c r="AZ31" s="21">
        <v>3.7358144329976278E-2</v>
      </c>
      <c r="BA31" s="21">
        <v>3.6504412111245489E-4</v>
      </c>
      <c r="BB31" s="21">
        <v>2.5410493118062288E-2</v>
      </c>
      <c r="BC31" s="21">
        <v>0</v>
      </c>
      <c r="BD31" s="21">
        <v>0</v>
      </c>
      <c r="BE31" s="21">
        <v>0</v>
      </c>
      <c r="BF31" s="21">
        <v>0</v>
      </c>
      <c r="BG31" s="21">
        <v>3.9101299343483664E-2</v>
      </c>
      <c r="BH31" s="21">
        <v>0.43786468584223059</v>
      </c>
      <c r="BI31" s="21">
        <v>1.9800384247840607E-3</v>
      </c>
      <c r="BJ31" s="21">
        <v>3.3047229552474543E-2</v>
      </c>
      <c r="BK31" s="21">
        <v>0.72139948430064937</v>
      </c>
      <c r="BL31" s="21">
        <v>7.4716288659952453E-3</v>
      </c>
      <c r="BM31" s="21">
        <v>0.31903902711777904</v>
      </c>
      <c r="BN31" s="21">
        <v>0.29888811071589994</v>
      </c>
      <c r="BO31" s="21">
        <v>0.60020340864079069</v>
      </c>
      <c r="BP31" s="21">
        <v>2.5100386597597824E-2</v>
      </c>
      <c r="BQ31" s="21">
        <v>0.23698839764280527</v>
      </c>
      <c r="BR31" s="21">
        <v>2.0776734555919634E-3</v>
      </c>
      <c r="BS31" s="21">
        <v>0</v>
      </c>
      <c r="BT31" s="21">
        <v>2.2012469281003009</v>
      </c>
      <c r="BU31" s="21">
        <v>2.4640478175090703E-2</v>
      </c>
      <c r="BV31" s="21">
        <v>3.1416609673240559E-2</v>
      </c>
      <c r="BW31" s="21">
        <v>0.16043800191083346</v>
      </c>
      <c r="BX31" s="21">
        <v>1.6877039845952533E-4</v>
      </c>
      <c r="BY31" s="21">
        <v>0</v>
      </c>
      <c r="BZ31" s="21">
        <v>0</v>
      </c>
      <c r="CA31" s="21">
        <v>0</v>
      </c>
    </row>
    <row r="32" spans="1:79" x14ac:dyDescent="0.3"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</row>
  </sheetData>
  <mergeCells count="17">
    <mergeCell ref="BX1:CA2"/>
    <mergeCell ref="A1:C2"/>
    <mergeCell ref="D2:F2"/>
    <mergeCell ref="G2:I2"/>
    <mergeCell ref="K2:L2"/>
    <mergeCell ref="M2:W2"/>
    <mergeCell ref="X2:Y2"/>
    <mergeCell ref="BG2:BT2"/>
    <mergeCell ref="BU2:BW2"/>
    <mergeCell ref="Z2:AA2"/>
    <mergeCell ref="AC1:AH2"/>
    <mergeCell ref="D1:L1"/>
    <mergeCell ref="M1:AB1"/>
    <mergeCell ref="BG1:BW1"/>
    <mergeCell ref="AI1:AX2"/>
    <mergeCell ref="AY1:BB2"/>
    <mergeCell ref="BC1:BF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F09A-87F9-4EA5-9C65-F18335DD593B}">
  <dimension ref="A1:BY27"/>
  <sheetViews>
    <sheetView tabSelected="1" workbookViewId="0">
      <selection activeCell="E30" sqref="E30"/>
    </sheetView>
  </sheetViews>
  <sheetFormatPr baseColWidth="10" defaultRowHeight="14.4" x14ac:dyDescent="0.3"/>
  <cols>
    <col min="1" max="1" width="18.88671875" bestFit="1" customWidth="1"/>
    <col min="2" max="13" width="12.5546875" bestFit="1" customWidth="1"/>
    <col min="14" max="14" width="12" bestFit="1" customWidth="1"/>
    <col min="15" max="15" width="18.109375" customWidth="1"/>
    <col min="16" max="16" width="13.5546875" bestFit="1" customWidth="1"/>
    <col min="23" max="23" width="12" bestFit="1" customWidth="1"/>
    <col min="24" max="24" width="20.44140625" bestFit="1" customWidth="1"/>
    <col min="25" max="25" width="12" bestFit="1" customWidth="1"/>
    <col min="26" max="26" width="14.5546875" bestFit="1" customWidth="1"/>
  </cols>
  <sheetData>
    <row r="1" spans="1:77" s="49" customFormat="1" x14ac:dyDescent="0.3">
      <c r="B1" s="43" t="s">
        <v>79</v>
      </c>
      <c r="C1" s="43"/>
      <c r="D1" s="43"/>
      <c r="E1" s="43"/>
      <c r="F1" s="43"/>
      <c r="G1" s="43"/>
      <c r="H1" s="43"/>
      <c r="I1" s="43"/>
      <c r="J1" s="43"/>
      <c r="K1" s="43" t="s">
        <v>80</v>
      </c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28" t="s">
        <v>81</v>
      </c>
      <c r="AB1" s="29"/>
      <c r="AC1" s="29"/>
      <c r="AD1" s="29"/>
      <c r="AE1" s="29"/>
      <c r="AF1" s="30"/>
      <c r="AG1" s="28" t="s">
        <v>82</v>
      </c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 t="s">
        <v>83</v>
      </c>
      <c r="AX1" s="29"/>
      <c r="AY1" s="29"/>
      <c r="AZ1" s="29"/>
      <c r="BA1" s="29" t="s">
        <v>84</v>
      </c>
      <c r="BB1" s="29"/>
      <c r="BC1" s="29"/>
      <c r="BD1" s="29"/>
      <c r="BE1" s="43" t="s">
        <v>85</v>
      </c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29" t="s">
        <v>86</v>
      </c>
      <c r="BW1" s="29"/>
      <c r="BX1" s="29"/>
      <c r="BY1" s="30"/>
    </row>
    <row r="2" spans="1:77" s="45" customFormat="1" ht="43.2" x14ac:dyDescent="0.3">
      <c r="B2" s="46" t="s">
        <v>179</v>
      </c>
      <c r="C2" s="46"/>
      <c r="D2" s="46"/>
      <c r="E2" s="46" t="s">
        <v>180</v>
      </c>
      <c r="F2" s="46"/>
      <c r="G2" s="46"/>
      <c r="H2" s="47" t="s">
        <v>181</v>
      </c>
      <c r="I2" s="46" t="s">
        <v>87</v>
      </c>
      <c r="J2" s="46"/>
      <c r="K2" s="46" t="s">
        <v>88</v>
      </c>
      <c r="L2" s="46"/>
      <c r="M2" s="46"/>
      <c r="N2" s="46"/>
      <c r="O2" s="46"/>
      <c r="P2" s="46"/>
      <c r="Q2" s="46"/>
      <c r="R2" s="46"/>
      <c r="S2" s="46"/>
      <c r="T2" s="46"/>
      <c r="U2" s="46"/>
      <c r="V2" s="46" t="s">
        <v>89</v>
      </c>
      <c r="W2" s="46"/>
      <c r="X2" s="46" t="s">
        <v>90</v>
      </c>
      <c r="Y2" s="46"/>
      <c r="Z2" s="48" t="s">
        <v>173</v>
      </c>
      <c r="AA2" s="35"/>
      <c r="AB2" s="36"/>
      <c r="AC2" s="36"/>
      <c r="AD2" s="36"/>
      <c r="AE2" s="36"/>
      <c r="AF2" s="37"/>
      <c r="AG2" s="35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46" t="s">
        <v>91</v>
      </c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 t="s">
        <v>92</v>
      </c>
      <c r="BT2" s="46"/>
      <c r="BU2" s="46"/>
      <c r="BV2" s="36"/>
      <c r="BW2" s="36"/>
      <c r="BX2" s="36"/>
      <c r="BY2" s="37"/>
    </row>
    <row r="3" spans="1:77" s="11" customFormat="1" x14ac:dyDescent="0.3">
      <c r="A3" s="11" t="s">
        <v>93</v>
      </c>
      <c r="B3" s="38" t="s">
        <v>94</v>
      </c>
      <c r="C3" s="38" t="s">
        <v>95</v>
      </c>
      <c r="D3" s="39" t="s">
        <v>96</v>
      </c>
      <c r="E3" s="40" t="s">
        <v>97</v>
      </c>
      <c r="F3" s="38" t="s">
        <v>98</v>
      </c>
      <c r="G3" s="39" t="s">
        <v>99</v>
      </c>
      <c r="H3" s="41" t="s">
        <v>100</v>
      </c>
      <c r="I3" s="40" t="s">
        <v>101</v>
      </c>
      <c r="J3" s="39" t="s">
        <v>102</v>
      </c>
      <c r="K3" s="38" t="s">
        <v>103</v>
      </c>
      <c r="L3" s="38" t="s">
        <v>104</v>
      </c>
      <c r="M3" s="38" t="s">
        <v>105</v>
      </c>
      <c r="N3" s="38" t="s">
        <v>106</v>
      </c>
      <c r="O3" s="38" t="s">
        <v>107</v>
      </c>
      <c r="P3" s="38" t="s">
        <v>108</v>
      </c>
      <c r="Q3" s="38" t="s">
        <v>109</v>
      </c>
      <c r="R3" s="38" t="s">
        <v>110</v>
      </c>
      <c r="S3" s="38" t="s">
        <v>111</v>
      </c>
      <c r="T3" s="38" t="s">
        <v>112</v>
      </c>
      <c r="U3" s="39" t="s">
        <v>113</v>
      </c>
      <c r="V3" s="38" t="s">
        <v>114</v>
      </c>
      <c r="W3" s="39" t="s">
        <v>115</v>
      </c>
      <c r="X3" s="38" t="s">
        <v>116</v>
      </c>
      <c r="Y3" s="39" t="s">
        <v>117</v>
      </c>
      <c r="Z3" s="41" t="s">
        <v>118</v>
      </c>
      <c r="AA3" s="38" t="s">
        <v>119</v>
      </c>
      <c r="AB3" s="38" t="s">
        <v>120</v>
      </c>
      <c r="AC3" s="38" t="s">
        <v>121</v>
      </c>
      <c r="AD3" s="38" t="s">
        <v>122</v>
      </c>
      <c r="AE3" s="38" t="s">
        <v>123</v>
      </c>
      <c r="AF3" s="39" t="s">
        <v>124</v>
      </c>
      <c r="AG3" s="38" t="s">
        <v>103</v>
      </c>
      <c r="AH3" s="38" t="s">
        <v>104</v>
      </c>
      <c r="AI3" s="38" t="s">
        <v>105</v>
      </c>
      <c r="AJ3" s="38" t="s">
        <v>106</v>
      </c>
      <c r="AK3" s="38" t="s">
        <v>107</v>
      </c>
      <c r="AL3" s="38" t="s">
        <v>108</v>
      </c>
      <c r="AM3" s="38" t="s">
        <v>109</v>
      </c>
      <c r="AN3" s="38" t="s">
        <v>110</v>
      </c>
      <c r="AO3" s="38" t="s">
        <v>111</v>
      </c>
      <c r="AP3" s="38" t="s">
        <v>112</v>
      </c>
      <c r="AQ3" s="38" t="s">
        <v>113</v>
      </c>
      <c r="AR3" s="38" t="s">
        <v>125</v>
      </c>
      <c r="AS3" s="38" t="s">
        <v>126</v>
      </c>
      <c r="AT3" s="38" t="s">
        <v>127</v>
      </c>
      <c r="AU3" s="38" t="s">
        <v>128</v>
      </c>
      <c r="AV3" s="38" t="s">
        <v>129</v>
      </c>
      <c r="AW3" s="38" t="s">
        <v>130</v>
      </c>
      <c r="AX3" s="38" t="s">
        <v>131</v>
      </c>
      <c r="AY3" s="38" t="s">
        <v>132</v>
      </c>
      <c r="AZ3" s="39" t="s">
        <v>133</v>
      </c>
      <c r="BA3" s="38" t="s">
        <v>134</v>
      </c>
      <c r="BB3" s="38" t="s">
        <v>135</v>
      </c>
      <c r="BC3" s="38" t="s">
        <v>136</v>
      </c>
      <c r="BD3" s="39" t="s">
        <v>137</v>
      </c>
      <c r="BE3" s="40" t="s">
        <v>138</v>
      </c>
      <c r="BF3" s="38" t="s">
        <v>139</v>
      </c>
      <c r="BG3" s="38" t="s">
        <v>140</v>
      </c>
      <c r="BH3" s="38" t="s">
        <v>141</v>
      </c>
      <c r="BI3" s="38" t="s">
        <v>142</v>
      </c>
      <c r="BJ3" s="38" t="s">
        <v>143</v>
      </c>
      <c r="BK3" s="38" t="s">
        <v>144</v>
      </c>
      <c r="BL3" s="38" t="s">
        <v>145</v>
      </c>
      <c r="BM3" s="38" t="s">
        <v>146</v>
      </c>
      <c r="BN3" s="38" t="s">
        <v>147</v>
      </c>
      <c r="BO3" s="38" t="s">
        <v>148</v>
      </c>
      <c r="BP3" s="38" t="s">
        <v>149</v>
      </c>
      <c r="BQ3" s="38" t="s">
        <v>150</v>
      </c>
      <c r="BR3" s="39" t="s">
        <v>151</v>
      </c>
      <c r="BS3" s="38" t="s">
        <v>152</v>
      </c>
      <c r="BT3" s="38" t="s">
        <v>153</v>
      </c>
      <c r="BU3" s="39" t="s">
        <v>154</v>
      </c>
      <c r="BV3" s="38" t="s">
        <v>155</v>
      </c>
      <c r="BW3" s="38" t="s">
        <v>156</v>
      </c>
      <c r="BX3" s="38" t="s">
        <v>157</v>
      </c>
      <c r="BY3" s="39" t="s">
        <v>158</v>
      </c>
    </row>
    <row r="4" spans="1:77" x14ac:dyDescent="0.3">
      <c r="A4" s="6" t="s">
        <v>159</v>
      </c>
      <c r="B4">
        <f>[1]Feuil1!D7/[1]Feuil1!D14</f>
        <v>0</v>
      </c>
      <c r="C4">
        <f>[1]Feuil1!E7/[1]Feuil1!E14</f>
        <v>0</v>
      </c>
      <c r="D4" s="7"/>
      <c r="E4" s="8">
        <f>[1]Feuil1!G7/[1]Feuil1!G14</f>
        <v>2.0665144885397306</v>
      </c>
      <c r="F4">
        <f>[1]Feuil1!H7/[1]Feuil1!H14</f>
        <v>0</v>
      </c>
      <c r="G4" s="7">
        <f>[1]Feuil1!I7/[1]Feuil1!I14</f>
        <v>0</v>
      </c>
      <c r="H4" s="9">
        <f>[1]Feuil1!J7/[1]Feuil1!J14</f>
        <v>0.7153319383406761</v>
      </c>
      <c r="I4" s="8">
        <f>[1]Feuil1!K7/[1]Feuil1!K14</f>
        <v>1.0332572442698653</v>
      </c>
      <c r="J4" s="7">
        <f>[1]Feuil1!L7/[1]Feuil1!L14</f>
        <v>0</v>
      </c>
      <c r="K4">
        <f>[1]Feuil1!M7/[1]Feuil1!M14</f>
        <v>3.8747146660119949</v>
      </c>
      <c r="L4">
        <f>[1]Feuil1!N7/[1]Feuil1!N14</f>
        <v>1.2915715553373315</v>
      </c>
      <c r="M4">
        <f>[1]Feuil1!O7/[1]Feuil1!O14</f>
        <v>2.8517899941848284</v>
      </c>
      <c r="N4">
        <f>[1]Feuil1!P7/[1]Feuil1!P14</f>
        <v>4.2959492064664095</v>
      </c>
      <c r="O4">
        <f>[1]Feuil1!Q7/[1]Feuil1!Q14</f>
        <v>4.0894578884656712</v>
      </c>
      <c r="P4">
        <f>[1]Feuil1!R7/[1]Feuil1!R14</f>
        <v>3.061502945984786</v>
      </c>
      <c r="Q4">
        <f>[1]Feuil1!S7/[1]Feuil1!S14</f>
        <v>2.0393235084273655</v>
      </c>
      <c r="R4">
        <f>[1]Feuil1!T7/[1]Feuil1!T14</f>
        <v>3.0997717328095953</v>
      </c>
      <c r="T4">
        <f>[1]Feuil1!V7/[1]Feuil1!V14</f>
        <v>3.9138531979919136</v>
      </c>
      <c r="U4" s="7">
        <f>[1]Feuil1!W7/[1]Feuil1!W14</f>
        <v>3.0124542192093258</v>
      </c>
      <c r="V4">
        <f>[1]Feuil1!X7/[1]Feuil1!X14</f>
        <v>3.0637801887421401</v>
      </c>
      <c r="W4" s="7">
        <f>[1]Feuil1!Y7/[1]Feuil1!Y14</f>
        <v>2.8969236848547761</v>
      </c>
      <c r="X4">
        <f>[1]Feuil1!Z7/[1]Feuil1!Z14</f>
        <v>1.6983779254615454</v>
      </c>
      <c r="Y4" s="7">
        <f>[1]Feuil1!AA7/[1]Feuil1!AA14</f>
        <v>0.19998527308449005</v>
      </c>
      <c r="Z4" s="9">
        <f>[1]Feuil1!AB7/[1]Feuil1!AB14</f>
        <v>2.2585507855833074</v>
      </c>
      <c r="AA4">
        <f>[1]Feuil1!AC7/[1]Feuil1!AC14</f>
        <v>3.5497893549332225</v>
      </c>
      <c r="AB4">
        <f>[1]Feuil1!AD7/[1]Feuil1!AD14</f>
        <v>3.2961373629423298</v>
      </c>
      <c r="AC4">
        <f>[1]Feuil1!AE7/[1]Feuil1!AE14</f>
        <v>2.9791754262017296</v>
      </c>
      <c r="AD4">
        <f>[1]Feuil1!AF7/[1]Feuil1!AF14</f>
        <v>2.0427173306107815</v>
      </c>
      <c r="AE4">
        <f>[1]Feuil1!AG7/[1]Feuil1!AG14</f>
        <v>2.6280246079685665</v>
      </c>
      <c r="AF4" s="7">
        <f>[1]Feuil1!AH7/[1]Feuil1!AH14</f>
        <v>3.5229877996507586</v>
      </c>
      <c r="AG4">
        <f>[1]Feuil1!X7/[1]Feuil1!X14</f>
        <v>3.0637801887421401</v>
      </c>
      <c r="AH4">
        <f>[1]Feuil1!Y7/[1]Feuil1!Y14</f>
        <v>2.8969236848547761</v>
      </c>
      <c r="AI4">
        <f>[1]Feuil1!BT7/[1]Feuil1!BT14</f>
        <v>3.4772649931710053</v>
      </c>
      <c r="AJ4">
        <f>[1]Feuil1!AB7/[1]Feuil1!AB14</f>
        <v>2.2585507855833074</v>
      </c>
      <c r="AK4">
        <f>[1]Feuil1!AV7/[1]Feuil1!AV14</f>
        <v>2.1587695996352538</v>
      </c>
      <c r="AL4">
        <f>[1]Feuil1!AW7/[1]Feuil1!AW14</f>
        <v>2.0446851101396635</v>
      </c>
      <c r="AN4">
        <f>[1]Feuil1!AA7/[1]Feuil1!AA14</f>
        <v>0.19998527308449005</v>
      </c>
      <c r="AP4">
        <f>[1]Feuil1!AV7/[1]Feuil1!AV14</f>
        <v>2.1587695996352538</v>
      </c>
      <c r="AQ4">
        <f>[1]Feuil1!AW7/[1]Feuil1!AW14</f>
        <v>2.0446851101396635</v>
      </c>
      <c r="AR4">
        <f>[1]Feuil1!AT7/[1]Feuil1!AT14</f>
        <v>2.8012982259392643</v>
      </c>
      <c r="AS4">
        <f>[1]Feuil1!AU7/[1]Feuil1!AU14</f>
        <v>4.4444215712429829</v>
      </c>
      <c r="AT4">
        <f>[1]Feuil1!AV7/[1]Feuil1!AV14</f>
        <v>2.1587695996352538</v>
      </c>
      <c r="AU4">
        <f>[1]Feuil1!AW7/[1]Feuil1!AW14</f>
        <v>2.0446851101396635</v>
      </c>
      <c r="AW4">
        <f>[1]Feuil1!AY7/[1]Feuil1!AY14</f>
        <v>3.4441908142328841</v>
      </c>
      <c r="AX4">
        <f>[1]Feuil1!AZ7/[1]Feuil1!AZ14</f>
        <v>2.4317821826399735</v>
      </c>
      <c r="AY4">
        <f>[1]Feuil1!BA7/[1]Feuil1!BA14</f>
        <v>5.313894399102165</v>
      </c>
      <c r="AZ4" s="7">
        <f>[1]Feuil1!BB7/[1]Feuil1!BB14</f>
        <v>4.2849785718250297</v>
      </c>
      <c r="BA4">
        <f>[1]Feuil1!BC7/[1]Feuil1!BC14</f>
        <v>0</v>
      </c>
      <c r="BC4">
        <f>[1]Feuil1!BE7/[1]Feuil1!BE14</f>
        <v>0</v>
      </c>
      <c r="BD4" s="7">
        <f>[1]Feuil1!BF7/[1]Feuil1!BF14</f>
        <v>0</v>
      </c>
      <c r="BE4" s="8">
        <f>[1]Feuil1!BG7/[1]Feuil1!BG14</f>
        <v>1.9808297414539371</v>
      </c>
      <c r="BF4">
        <f>[1]Feuil1!BH7/[1]Feuil1!BH14</f>
        <v>2.7177716219627142</v>
      </c>
      <c r="BG4">
        <f>[1]Feuil1!BI7/[1]Feuil1!BI14</f>
        <v>1.3114418869579061</v>
      </c>
      <c r="BH4">
        <f>[1]Feuil1!BJ7/[1]Feuil1!BJ14</f>
        <v>3.096179876804023</v>
      </c>
      <c r="BI4">
        <f>[1]Feuil1!BK7/[1]Feuil1!BK14</f>
        <v>1.6591726903179569</v>
      </c>
      <c r="BJ4">
        <f>[1]Feuil1!BL7/[1]Feuil1!BL14</f>
        <v>3.9483125982155753</v>
      </c>
      <c r="BK4">
        <f>[1]Feuil1!BM7/[1]Feuil1!BM14</f>
        <v>3.7136057402939584</v>
      </c>
      <c r="BL4">
        <f>[1]Feuil1!BN7/[1]Feuil1!BN14</f>
        <v>3.0288482880481382</v>
      </c>
      <c r="BM4">
        <f>[1]Feuil1!BO7/[1]Feuil1!BO14</f>
        <v>4.5205004436806604</v>
      </c>
      <c r="BN4">
        <f>[1]Feuil1!BP7/[1]Feuil1!BP14</f>
        <v>3.2830094707096706</v>
      </c>
      <c r="BO4">
        <f>[1]Feuil1!BQ7/[1]Feuil1!BQ14</f>
        <v>3.5067207792350623</v>
      </c>
      <c r="BP4">
        <f>[1]Feuil1!BR7/[1]Feuil1!BR14</f>
        <v>1.4158731787081424</v>
      </c>
      <c r="BQ4">
        <f>[1]Feuil1!BS7/[1]Feuil1!BS14</f>
        <v>9.6712878063659389</v>
      </c>
      <c r="BR4" s="7">
        <f>[1]Feuil1!BT7/[1]Feuil1!BT14</f>
        <v>3.4772649931710053</v>
      </c>
      <c r="BS4">
        <f>[1]Feuil1!BU7/[1]Feuil1!BU14</f>
        <v>1.9671628304368589</v>
      </c>
      <c r="BT4">
        <f>[1]Feuil1!BV7/[1]Feuil1!BV14</f>
        <v>2.6903679190422909</v>
      </c>
      <c r="BU4" s="7">
        <f>[1]Feuil1!BW7/[1]Feuil1!BW14</f>
        <v>2.4987472899594914</v>
      </c>
      <c r="BV4">
        <f>[1]Feuil1!BX7/[1]Feuil1!BX14</f>
        <v>5.3541511748529373</v>
      </c>
      <c r="BW4">
        <f>[1]Feuil1!BY7/[1]Feuil1!BY14</f>
        <v>0</v>
      </c>
      <c r="BX4">
        <f>[1]Feuil1!BZ7/[1]Feuil1!BZ14</f>
        <v>0.11480636047442948</v>
      </c>
      <c r="BY4" s="7">
        <f>[1]Feuil1!CA7/[1]Feuil1!CA14</f>
        <v>12.399086931238385</v>
      </c>
    </row>
    <row r="5" spans="1:77" x14ac:dyDescent="0.3">
      <c r="A5" s="6" t="s">
        <v>160</v>
      </c>
      <c r="B5">
        <f>[1]Feuil1!D5/[1]Feuil1!D25</f>
        <v>17.368010058827547</v>
      </c>
      <c r="D5" s="7">
        <f>[1]Feuil1!F5/[1]Feuil1!F25</f>
        <v>5.4275031433836087</v>
      </c>
      <c r="E5" s="8">
        <f>[1]Feuil1!G5/[1]Feuil1!G25</f>
        <v>0</v>
      </c>
      <c r="G5" s="7">
        <f>[1]Feuil1!I5/[1]Feuil1!I25</f>
        <v>4.3420025147068877</v>
      </c>
      <c r="H5" s="9">
        <f>[1]Feuil1!J5/[1]Feuil1!J25</f>
        <v>6.0477892169131628</v>
      </c>
      <c r="I5" s="8"/>
      <c r="J5" s="7">
        <f>[1]Feuil1!L5/[1]Feuil1!L25</f>
        <v>0</v>
      </c>
      <c r="K5">
        <f>[1]Feuil1!M5/[1]Feuil1!M25</f>
        <v>3.4531310321676361</v>
      </c>
      <c r="L5">
        <f>[1]Feuil1!N5/[1]Feuil1!N25</f>
        <v>4.6133776718760675</v>
      </c>
      <c r="M5">
        <f>[1]Feuil1!O5/[1]Feuil1!O25</f>
        <v>5.1770029983043644</v>
      </c>
      <c r="N5">
        <f>[1]Feuil1!P5/[1]Feuil1!P25</f>
        <v>5.0100029015848691</v>
      </c>
      <c r="O5">
        <f>[1]Feuil1!Q5/[1]Feuil1!Q25</f>
        <v>4.2868075674860364</v>
      </c>
      <c r="P5">
        <f>[1]Feuil1!R5/[1]Feuil1!R25</f>
        <v>6.8231468088251077</v>
      </c>
      <c r="Q5">
        <f>[1]Feuil1!S5/[1]Feuil1!S25</f>
        <v>2.9476195933172766</v>
      </c>
      <c r="T5">
        <f>[1]Feuil1!V5/[1]Feuil1!V25</f>
        <v>3.9258939403808095</v>
      </c>
      <c r="U5" s="7">
        <f>[1]Feuil1!W5/[1]Feuil1!W25</f>
        <v>4.1806443131468338</v>
      </c>
      <c r="V5">
        <f>[1]Feuil1!X5/[1]Feuil1!X25</f>
        <v>3.8824155549848878</v>
      </c>
      <c r="W5" s="7">
        <f>[1]Feuil1!Y5/[1]Feuil1!Y25</f>
        <v>2.7424685195403948</v>
      </c>
      <c r="X5">
        <f>[1]Feuil1!Z5/[1]Feuil1!Z25</f>
        <v>2.2146394735816535</v>
      </c>
      <c r="Y5" s="7">
        <f>[1]Feuil1!AA5/[1]Feuil1!AA25</f>
        <v>0.59209125200548451</v>
      </c>
      <c r="Z5" s="9">
        <f>[1]Feuil1!AB5/[1]Feuil1!AB25</f>
        <v>2.9828072830732144</v>
      </c>
      <c r="AA5">
        <f>[1]Feuil1!AC5/[1]Feuil1!AC25</f>
        <v>6.2975865930361126</v>
      </c>
      <c r="AB5">
        <f>[1]Feuil1!AD5/[1]Feuil1!AD25</f>
        <v>5.6709184358747509</v>
      </c>
      <c r="AC5">
        <f>[1]Feuil1!AE5/[1]Feuil1!AE25</f>
        <v>4.4268072513222556</v>
      </c>
      <c r="AD5">
        <f>[1]Feuil1!AF5/[1]Feuil1!AF25</f>
        <v>2.2696831326876907</v>
      </c>
      <c r="AE5">
        <f>[1]Feuil1!AG5/[1]Feuil1!AG25</f>
        <v>3.6903023214313597</v>
      </c>
      <c r="AF5" s="7">
        <f>[1]Feuil1!AH5/[1]Feuil1!AH25</f>
        <v>3.4679630474606955</v>
      </c>
      <c r="AG5">
        <f>[1]Feuil1!X5/[1]Feuil1!X25</f>
        <v>3.8824155549848878</v>
      </c>
      <c r="AH5">
        <f>[1]Feuil1!Y5/[1]Feuil1!Y25</f>
        <v>2.7424685195403948</v>
      </c>
      <c r="AI5">
        <f>[1]Feuil1!BT5/[1]Feuil1!BT25</f>
        <v>4.6875846170993434</v>
      </c>
      <c r="AJ5">
        <f>[1]Feuil1!AB5/[1]Feuil1!AB25</f>
        <v>2.9828072830732144</v>
      </c>
      <c r="AK5">
        <f>[1]Feuil1!AV5/[1]Feuil1!AV25</f>
        <v>0.87675050777735219</v>
      </c>
      <c r="AL5">
        <f>[1]Feuil1!AW5/[1]Feuil1!AW25</f>
        <v>2.6320988695347056</v>
      </c>
      <c r="AP5">
        <f>[1]Feuil1!AV5/[1]Feuil1!AV25</f>
        <v>0.87675050777735219</v>
      </c>
      <c r="AQ5">
        <f>[1]Feuil1!AW5/[1]Feuil1!AW25</f>
        <v>2.6320988695347056</v>
      </c>
      <c r="AR5">
        <f>[1]Feuil1!AT5/[1]Feuil1!AT25</f>
        <v>4.1589820598718577</v>
      </c>
      <c r="AS5">
        <f>[1]Feuil1!AU5/[1]Feuil1!AU25</f>
        <v>3.8674369132251041</v>
      </c>
      <c r="AT5">
        <f>[1]Feuil1!AV5/[1]Feuil1!AV25</f>
        <v>0.87675050777735219</v>
      </c>
      <c r="AU5">
        <f>[1]Feuil1!AW5/[1]Feuil1!AW25</f>
        <v>2.6320988695347056</v>
      </c>
      <c r="AW5">
        <f>[1]Feuil1!AY5/[1]Feuil1!AY25</f>
        <v>2.1710012573534434</v>
      </c>
      <c r="AX5">
        <f>[1]Feuil1!AZ5/[1]Feuil1!AZ25</f>
        <v>3.3852900962121488</v>
      </c>
      <c r="AY5">
        <f>[1]Feuil1!BA5/[1]Feuil1!BA25</f>
        <v>1.4473341715689623</v>
      </c>
      <c r="AZ5" s="7">
        <f>[1]Feuil1!BB5/[1]Feuil1!BB25</f>
        <v>4.3420025147068877</v>
      </c>
      <c r="BC5">
        <f>[1]Feuil1!BE5/[1]Feuil1!BE25</f>
        <v>0</v>
      </c>
      <c r="BD5" s="7">
        <f>[1]Feuil1!BF5/[1]Feuil1!BF25</f>
        <v>0</v>
      </c>
      <c r="BE5" s="8">
        <f>[1]Feuil1!BG5/[1]Feuil1!BG25</f>
        <v>2.6926054555487515</v>
      </c>
      <c r="BF5">
        <f>[1]Feuil1!BH5/[1]Feuil1!BH25</f>
        <v>3.1857358380605532</v>
      </c>
      <c r="BG5">
        <f>[1]Feuil1!BI5/[1]Feuil1!BI25</f>
        <v>4.6380481407096292</v>
      </c>
      <c r="BH5">
        <f>[1]Feuil1!BJ5/[1]Feuil1!BJ25</f>
        <v>4.2411014067939075</v>
      </c>
      <c r="BI5">
        <f>[1]Feuil1!BK5/[1]Feuil1!BK25</f>
        <v>2.6106977145389503</v>
      </c>
      <c r="BJ5">
        <f>[1]Feuil1!BL5/[1]Feuil1!BL25</f>
        <v>4.9301066202342207</v>
      </c>
      <c r="BK5">
        <f>[1]Feuil1!BM5/[1]Feuil1!BM25</f>
        <v>5.4943422311976864</v>
      </c>
      <c r="BL5">
        <f>[1]Feuil1!BN5/[1]Feuil1!BN25</f>
        <v>4.9825553609359234</v>
      </c>
      <c r="BM5">
        <f>[1]Feuil1!BO5/[1]Feuil1!BO25</f>
        <v>3.0836858655443189</v>
      </c>
      <c r="BN5">
        <f>[1]Feuil1!BP5/[1]Feuil1!BP25</f>
        <v>4.3596426874305951</v>
      </c>
      <c r="BO5">
        <f>[1]Feuil1!BQ5/[1]Feuil1!BQ25</f>
        <v>4.6789061225769322</v>
      </c>
      <c r="BP5">
        <f>[1]Feuil1!BR5/[1]Feuil1!BR25</f>
        <v>1.6499609555886172</v>
      </c>
      <c r="BQ5">
        <f>[1]Feuil1!BS5/[1]Feuil1!BS25</f>
        <v>4.6133776718760675</v>
      </c>
      <c r="BR5" s="7">
        <f>[1]Feuil1!BT5/[1]Feuil1!BT25</f>
        <v>4.6875846170993434</v>
      </c>
      <c r="BS5">
        <f>[1]Feuil1!BU5/[1]Feuil1!BU25</f>
        <v>3.7460413852373144</v>
      </c>
      <c r="BT5">
        <f>[1]Feuil1!BV5/[1]Feuil1!BV25</f>
        <v>3.3433419363243031</v>
      </c>
      <c r="BU5" s="7">
        <f>[1]Feuil1!BW5/[1]Feuil1!BW25</f>
        <v>2.9362584055393319</v>
      </c>
      <c r="BV5">
        <f>[1]Feuil1!BX5/[1]Feuil1!BX25</f>
        <v>5.2918155647990179</v>
      </c>
      <c r="BX5">
        <f>[1]Feuil1!BZ5/[1]Feuil1!BZ25</f>
        <v>0</v>
      </c>
      <c r="BY5" s="7"/>
    </row>
    <row r="6" spans="1:77" x14ac:dyDescent="0.3">
      <c r="A6" s="6" t="s">
        <v>161</v>
      </c>
      <c r="B6">
        <f>[1]Feuil1!D13/[1]Feuil1!D16</f>
        <v>0</v>
      </c>
      <c r="C6">
        <f>[1]Feuil1!E13/[1]Feuil1!E16</f>
        <v>0</v>
      </c>
      <c r="D6" s="7">
        <f>[1]Feuil1!F13/[1]Feuil1!F16</f>
        <v>17.96425069201662</v>
      </c>
      <c r="E6" s="8">
        <f>[1]Feuil1!G13/[1]Feuil1!G16</f>
        <v>0</v>
      </c>
      <c r="F6">
        <f>[1]Feuil1!H13/[1]Feuil1!H16</f>
        <v>0</v>
      </c>
      <c r="G6" s="7">
        <f>[1]Feuil1!I13/[1]Feuil1!I16</f>
        <v>0</v>
      </c>
      <c r="H6" s="9">
        <f>[1]Feuil1!J13/[1]Feuil1!J16</f>
        <v>0.34546635946185805</v>
      </c>
      <c r="I6" s="8">
        <f>[1]Feuil1!K13/[1]Feuil1!K16</f>
        <v>0</v>
      </c>
      <c r="J6" s="7">
        <f>[1]Feuil1!L13/[1]Feuil1!L16</f>
        <v>17.964250692016616</v>
      </c>
      <c r="K6">
        <f>[1]Feuil1!M13/[1]Feuil1!M16</f>
        <v>3.1269548517645753</v>
      </c>
      <c r="L6">
        <f>[1]Feuil1!N13/[1]Feuil1!N16</f>
        <v>10.853401459760041</v>
      </c>
      <c r="M6">
        <f>[1]Feuil1!O13/[1]Feuil1!O16</f>
        <v>6.2554087231129305</v>
      </c>
      <c r="N6">
        <f>[1]Feuil1!P13/[1]Feuil1!P16</f>
        <v>2.5375034960945464</v>
      </c>
      <c r="O6">
        <f>[1]Feuil1!Q13/[1]Feuil1!Q16</f>
        <v>2.8364606355815716</v>
      </c>
      <c r="P6">
        <f>[1]Feuil1!R13/[1]Feuil1!R16</f>
        <v>3.0929016521632389</v>
      </c>
      <c r="Q6">
        <f>[1]Feuil1!S13/[1]Feuil1!S16</f>
        <v>2.4131083019126804</v>
      </c>
      <c r="R6">
        <f>[1]Feuil1!T13/[1]Feuil1!T16</f>
        <v>0</v>
      </c>
      <c r="T6">
        <f>[1]Feuil1!V13/[1]Feuil1!V16</f>
        <v>3.7520270432692944</v>
      </c>
      <c r="U6" s="7">
        <f>[1]Feuil1!W13/[1]Feuil1!W16</f>
        <v>2.5973952211391547</v>
      </c>
      <c r="V6">
        <f>[1]Feuil1!X13/[1]Feuil1!X16</f>
        <v>2.8958461047464912</v>
      </c>
      <c r="W6" s="7">
        <f>[1]Feuil1!Y13/[1]Feuil1!Y16</f>
        <v>3.2833067748855074</v>
      </c>
      <c r="X6">
        <f>[1]Feuil1!Z13/[1]Feuil1!Z16</f>
        <v>2.2519655237126854</v>
      </c>
      <c r="Y6" s="7">
        <f>[1]Feuil1!AA13/[1]Feuil1!AA16</f>
        <v>0</v>
      </c>
      <c r="Z6" s="9">
        <f>[1]Feuil1!AB13/[1]Feuil1!AB16</f>
        <v>1.1567888703192519</v>
      </c>
      <c r="AA6">
        <f>[1]Feuil1!AC13/[1]Feuil1!AC16</f>
        <v>3.225856584154104</v>
      </c>
      <c r="AB6">
        <f>[1]Feuil1!AD13/[1]Feuil1!AD16</f>
        <v>2.8733142907929805</v>
      </c>
      <c r="AC6">
        <f>[1]Feuil1!AE13/[1]Feuil1!AE16</f>
        <v>4.0419564057037389</v>
      </c>
      <c r="AD6">
        <f>[1]Feuil1!AF13/[1]Feuil1!AF16</f>
        <v>1.8930238153339283</v>
      </c>
      <c r="AE6">
        <f>[1]Feuil1!AG13/[1]Feuil1!AG16</f>
        <v>2.8349990903786768</v>
      </c>
      <c r="AF6" s="7">
        <f>[1]Feuil1!AH13/[1]Feuil1!AH16</f>
        <v>3.495855309020107</v>
      </c>
      <c r="AG6">
        <f>[1]Feuil1!X13/[1]Feuil1!X16</f>
        <v>2.8958461047464912</v>
      </c>
      <c r="AH6">
        <f>[1]Feuil1!Y13/[1]Feuil1!Y16</f>
        <v>3.2833067748855074</v>
      </c>
      <c r="AI6">
        <f>[1]Feuil1!BT13/[1]Feuil1!BT16</f>
        <v>3.3997217761144491</v>
      </c>
      <c r="AJ6">
        <f>[1]Feuil1!AB13/[1]Feuil1!AB16</f>
        <v>1.1567888703192519</v>
      </c>
      <c r="AK6">
        <f>[1]Feuil1!AV13/[1]Feuil1!AV16</f>
        <v>0</v>
      </c>
      <c r="AL6">
        <f>[1]Feuil1!AW13/[1]Feuil1!AW16</f>
        <v>1.6306834705550799</v>
      </c>
      <c r="AM6">
        <f>[1]Feuil1!AX13/[1]Feuil1!AX16</f>
        <v>0</v>
      </c>
      <c r="AN6">
        <f>[1]Feuil1!AA13/[1]Feuil1!AA16</f>
        <v>0</v>
      </c>
      <c r="AP6">
        <f>[1]Feuil1!AV13/[1]Feuil1!AV16</f>
        <v>0</v>
      </c>
      <c r="AQ6">
        <f>[1]Feuil1!AW13/[1]Feuil1!AW16</f>
        <v>1.6306834705550799</v>
      </c>
      <c r="AR6">
        <f>[1]Feuil1!AT13/[1]Feuil1!AT16</f>
        <v>2.4931535479730886</v>
      </c>
      <c r="AS6">
        <f>[1]Feuil1!AU13/[1]Feuil1!AU16</f>
        <v>2.4513335974849562</v>
      </c>
      <c r="AT6">
        <f>[1]Feuil1!AV13/[1]Feuil1!AV16</f>
        <v>0</v>
      </c>
      <c r="AU6">
        <f>[1]Feuil1!AW13/[1]Feuil1!AW16</f>
        <v>1.6306834705550799</v>
      </c>
      <c r="AV6">
        <f>[1]Feuil1!AX13/[1]Feuil1!AX16</f>
        <v>0</v>
      </c>
      <c r="AW6">
        <f>[1]Feuil1!AY13/[1]Feuil1!AY16</f>
        <v>0.99801392733425653</v>
      </c>
      <c r="AX6">
        <f>[1]Feuil1!AZ13/[1]Feuil1!AZ16</f>
        <v>2.308913269387217</v>
      </c>
      <c r="AY6">
        <f>[1]Feuil1!BA13/[1]Feuil1!BA16</f>
        <v>0</v>
      </c>
      <c r="AZ6" s="7">
        <f>[1]Feuil1!BB13/[1]Feuil1!BB16</f>
        <v>4.0183192337405602</v>
      </c>
      <c r="BA6">
        <f>[1]Feuil1!BC13/[1]Feuil1!BC16</f>
        <v>0</v>
      </c>
      <c r="BC6">
        <f>[1]Feuil1!BE13/[1]Feuil1!BE16</f>
        <v>0</v>
      </c>
      <c r="BD6" s="7">
        <f>[1]Feuil1!BF13/[1]Feuil1!BF16</f>
        <v>0</v>
      </c>
      <c r="BE6" s="8">
        <f>[1]Feuil1!BG13/[1]Feuil1!BG16</f>
        <v>1.7623157324446685</v>
      </c>
      <c r="BF6">
        <f>[1]Feuil1!BH13/[1]Feuil1!BH16</f>
        <v>2.071111459055178</v>
      </c>
      <c r="BG6">
        <f>[1]Feuil1!BI13/[1]Feuil1!BI16</f>
        <v>2.7917416615971775</v>
      </c>
      <c r="BH6">
        <f>[1]Feuil1!BJ13/[1]Feuil1!BJ16</f>
        <v>3.1833882978606525</v>
      </c>
      <c r="BI6">
        <f>[1]Feuil1!BK13/[1]Feuil1!BK16</f>
        <v>3.3935276939272971</v>
      </c>
      <c r="BJ6">
        <f>[1]Feuil1!BL13/[1]Feuil1!BL16</f>
        <v>3.1760135272622576</v>
      </c>
      <c r="BK6">
        <f>[1]Feuil1!BM13/[1]Feuil1!BM16</f>
        <v>4.2347726964647174</v>
      </c>
      <c r="BL6">
        <f>[1]Feuil1!BN13/[1]Feuil1!BN16</f>
        <v>3.7509861480161462</v>
      </c>
      <c r="BM6">
        <f>[1]Feuil1!BO13/[1]Feuil1!BO16</f>
        <v>4.6086297586848914</v>
      </c>
      <c r="BN6">
        <f>[1]Feuil1!BP13/[1]Feuil1!BP16</f>
        <v>4.0350314877047486</v>
      </c>
      <c r="BO6">
        <f>[1]Feuil1!BQ13/[1]Feuil1!BQ16</f>
        <v>3.5012753246804631</v>
      </c>
      <c r="BP6">
        <f>[1]Feuil1!BR13/[1]Feuil1!BR16</f>
        <v>1.1839184824259319</v>
      </c>
      <c r="BQ6">
        <f>[1]Feuil1!BS13/[1]Feuil1!BS16</f>
        <v>2.3203823810521471</v>
      </c>
      <c r="BR6" s="7">
        <f>[1]Feuil1!BT13/[1]Feuil1!BT16</f>
        <v>3.3997217761144491</v>
      </c>
      <c r="BS6">
        <f>[1]Feuil1!BU13/[1]Feuil1!BU16</f>
        <v>3.7498193192073521</v>
      </c>
      <c r="BT6">
        <f>[1]Feuil1!BV13/[1]Feuil1!BV16</f>
        <v>5.460723931948233</v>
      </c>
      <c r="BU6" s="7">
        <f>[1]Feuil1!BW13/[1]Feuil1!BW16</f>
        <v>2.4574898347491958</v>
      </c>
      <c r="BV6">
        <f>[1]Feuil1!BX13/[1]Feuil1!BX16</f>
        <v>2.7218561654570639</v>
      </c>
      <c r="BW6">
        <f>[1]Feuil1!BY13/[1]Feuil1!BY16</f>
        <v>0</v>
      </c>
      <c r="BX6">
        <f>[1]Feuil1!BZ13/[1]Feuil1!BZ16</f>
        <v>0</v>
      </c>
      <c r="BY6" s="7">
        <f>[1]Feuil1!CA13/[1]Feuil1!CA16</f>
        <v>0</v>
      </c>
    </row>
    <row r="7" spans="1:77" x14ac:dyDescent="0.3">
      <c r="A7" s="6" t="s">
        <v>162</v>
      </c>
      <c r="D7" s="7"/>
      <c r="E7" s="8"/>
      <c r="G7" s="7"/>
      <c r="H7" s="9">
        <f>[1]Feuil1!J9/[1]Feuil1!J15</f>
        <v>0</v>
      </c>
      <c r="I7" s="8"/>
      <c r="J7" s="7"/>
      <c r="K7">
        <f>[1]Feuil1!M9/[1]Feuil1!M15</f>
        <v>2.6325735626312885</v>
      </c>
      <c r="M7">
        <f>[1]Feuil1!O9/[1]Feuil1!O15</f>
        <v>0</v>
      </c>
      <c r="N7">
        <f>[1]Feuil1!P9/[1]Feuil1!P15</f>
        <v>2.1427924346998859</v>
      </c>
      <c r="O7">
        <f>[1]Feuil1!Q9/[1]Feuil1!Q15</f>
        <v>9.1896102737923613</v>
      </c>
      <c r="P7">
        <f>[1]Feuil1!R9/[1]Feuil1!R15</f>
        <v>3.8074411029791362</v>
      </c>
      <c r="Q7">
        <f>[1]Feuil1!S9/[1]Feuil1!S15</f>
        <v>1.5705694549788938</v>
      </c>
      <c r="T7">
        <f>[1]Feuil1!V9/[1]Feuil1!V15</f>
        <v>0.44086160139758412</v>
      </c>
      <c r="U7" s="7">
        <f>[1]Feuil1!W9/[1]Feuil1!W15</f>
        <v>1.2318191803756029</v>
      </c>
      <c r="V7">
        <f>[1]Feuil1!X9/[1]Feuil1!X15</f>
        <v>3.7306523748518252</v>
      </c>
      <c r="W7" s="7">
        <f>[1]Feuil1!Y9/[1]Feuil1!Y15</f>
        <v>4.3669911501328844</v>
      </c>
      <c r="X7">
        <f>[1]Feuil1!Z9/[1]Feuil1!Z15</f>
        <v>0</v>
      </c>
      <c r="Y7" s="7">
        <f>[1]Feuil1!AA9/[1]Feuil1!AA15</f>
        <v>0</v>
      </c>
      <c r="Z7" s="9">
        <f>[1]Feuil1!AB9/[1]Feuil1!AB15</f>
        <v>1.3960617377590165</v>
      </c>
      <c r="AA7">
        <f>[1]Feuil1!AC9/[1]Feuil1!AC15</f>
        <v>1.2839691894717962</v>
      </c>
      <c r="AB7">
        <f>[1]Feuil1!AD9/[1]Feuil1!AD15</f>
        <v>2.1851401112749831</v>
      </c>
      <c r="AC7">
        <f>[1]Feuil1!AE9/[1]Feuil1!AE15</f>
        <v>2.094092606638525</v>
      </c>
      <c r="AD7">
        <f>[1]Feuil1!AF9/[1]Feuil1!AF15</f>
        <v>2.2217135127134746</v>
      </c>
      <c r="AE7">
        <f>[1]Feuil1!AG9/[1]Feuil1!AG15</f>
        <v>1.9470690270453077</v>
      </c>
      <c r="AF7" s="7">
        <f>[1]Feuil1!AH9/[1]Feuil1!AH15</f>
        <v>4.1308128130951722</v>
      </c>
      <c r="AG7">
        <f>[1]Feuil1!X9/[1]Feuil1!X15</f>
        <v>3.7306523748518252</v>
      </c>
      <c r="AI7">
        <f>[1]Feuil1!BT9/[1]Feuil1!BT15</f>
        <v>2.0519143668749837</v>
      </c>
      <c r="AJ7">
        <f>[1]Feuil1!AB9/[1]Feuil1!AB15</f>
        <v>1.3960617377590165</v>
      </c>
      <c r="AK7">
        <f>[1]Feuil1!AV9/[1]Feuil1!AV15</f>
        <v>0</v>
      </c>
      <c r="AL7">
        <f>[1]Feuil1!AW9/[1]Feuil1!AW15</f>
        <v>0.61077701026956976</v>
      </c>
      <c r="AP7">
        <f>[1]Feuil1!AV9/[1]Feuil1!AV15</f>
        <v>0</v>
      </c>
      <c r="AQ7">
        <f>[1]Feuil1!AW9/[1]Feuil1!AW15</f>
        <v>0.61077701026956976</v>
      </c>
      <c r="AR7">
        <f>[1]Feuil1!AT9/[1]Feuil1!AT15</f>
        <v>1.436194929398906</v>
      </c>
      <c r="AS7">
        <f>[1]Feuil1!AU9/[1]Feuil1!AU15</f>
        <v>1.2193450620933182</v>
      </c>
      <c r="AT7">
        <f>[1]Feuil1!AV9/[1]Feuil1!AV15</f>
        <v>0</v>
      </c>
      <c r="AU7">
        <f>[1]Feuil1!AW9/[1]Feuil1!AW15</f>
        <v>0.61077701026956976</v>
      </c>
      <c r="AW7">
        <f>[1]Feuil1!AY9/[1]Feuil1!AY15</f>
        <v>3.5898730399517573</v>
      </c>
      <c r="AX7">
        <f>[1]Feuil1!AZ9/[1]Feuil1!AZ15</f>
        <v>1.8348239981975645</v>
      </c>
      <c r="AZ7" s="7">
        <f>[1]Feuil1!BB9/[1]Feuil1!BB15</f>
        <v>0</v>
      </c>
      <c r="BD7" s="7"/>
      <c r="BE7" s="8">
        <f>[1]Feuil1!BG9/[1]Feuil1!BG15</f>
        <v>0.36419001854583044</v>
      </c>
      <c r="BF7">
        <f>[1]Feuil1!BH9/[1]Feuil1!BH15</f>
        <v>2.6680623146679276</v>
      </c>
      <c r="BG7">
        <f>[1]Feuil1!BI9/[1]Feuil1!BI15</f>
        <v>0.78528472748944678</v>
      </c>
      <c r="BH7">
        <f>[1]Feuil1!BJ9/[1]Feuil1!BJ15</f>
        <v>1.7450771721987708</v>
      </c>
      <c r="BI7">
        <f>[1]Feuil1!BK9/[1]Feuil1!BK15</f>
        <v>4.9670855120877215</v>
      </c>
      <c r="BJ7">
        <f>[1]Feuil1!BL9/[1]Feuil1!BL15</f>
        <v>1.8359168058200765</v>
      </c>
      <c r="BK7">
        <f>[1]Feuil1!BM9/[1]Feuil1!BM15</f>
        <v>1.5489445793579868</v>
      </c>
      <c r="BL7">
        <f>[1]Feuil1!BN9/[1]Feuil1!BN15</f>
        <v>2.5781815468744438</v>
      </c>
      <c r="BM7">
        <f>[1]Feuil1!BO9/[1]Feuil1!BO15</f>
        <v>3.7058606205771971</v>
      </c>
      <c r="BN7">
        <f>[1]Feuil1!BP9/[1]Feuil1!BP15</f>
        <v>1.7365646006270694</v>
      </c>
      <c r="BO7">
        <f>[1]Feuil1!BQ9/[1]Feuil1!BQ15</f>
        <v>2.5569972881059884</v>
      </c>
      <c r="BP7">
        <f>[1]Feuil1!BR9/[1]Feuil1!BR15</f>
        <v>0.50547062918860952</v>
      </c>
      <c r="BQ7">
        <f>[1]Feuil1!BS9/[1]Feuil1!BS15</f>
        <v>7.3293241232348372</v>
      </c>
      <c r="BR7" s="7">
        <f>[1]Feuil1!BT9/[1]Feuil1!BT15</f>
        <v>2.0519143668749837</v>
      </c>
      <c r="BS7">
        <f>[1]Feuil1!BU9/[1]Feuil1!BU15</f>
        <v>7.0876980532380829</v>
      </c>
      <c r="BT7">
        <f>[1]Feuil1!BV9/[1]Feuil1!BV15</f>
        <v>3.5898730399517578</v>
      </c>
      <c r="BU7" s="7">
        <f>[1]Feuil1!BW9/[1]Feuil1!BW15</f>
        <v>1.0115793445912167</v>
      </c>
      <c r="BV7">
        <f>[1]Feuil1!BX9/[1]Feuil1!BX15</f>
        <v>0.32216809332900381</v>
      </c>
      <c r="BX7">
        <f>[1]Feuil1!BZ9/[1]Feuil1!BZ15</f>
        <v>0</v>
      </c>
      <c r="BY7" s="7"/>
    </row>
    <row r="8" spans="1:77" s="11" customFormat="1" x14ac:dyDescent="0.3">
      <c r="A8" s="10" t="s">
        <v>163</v>
      </c>
      <c r="B8" s="11">
        <f>[1]Feuil1!D19/[1]Feuil1!D10</f>
        <v>0</v>
      </c>
      <c r="C8" s="11">
        <f>[1]Feuil1!E19/[1]Feuil1!E10</f>
        <v>0</v>
      </c>
      <c r="D8" s="12">
        <f>[1]Feuil1!F19/[1]Feuil1!F10</f>
        <v>5.6890385738149201</v>
      </c>
      <c r="E8" s="13"/>
      <c r="F8" s="11">
        <f>[1]Feuil1!H19/[1]Feuil1!H10</f>
        <v>0</v>
      </c>
      <c r="G8" s="12"/>
      <c r="H8" s="14">
        <f>[1]Feuil1!J19/[1]Feuil1!J10</f>
        <v>2.84451928690746</v>
      </c>
      <c r="I8" s="13"/>
      <c r="J8" s="12">
        <f>[1]Feuil1!L19/[1]Feuil1!L10</f>
        <v>0</v>
      </c>
      <c r="K8" s="11">
        <f>[1]Feuil1!M19/[1]Feuil1!M10</f>
        <v>2.3645066572418267</v>
      </c>
      <c r="L8" s="11">
        <f>[1]Feuil1!N19/[1]Feuil1!N10</f>
        <v>5.6890385738149201</v>
      </c>
      <c r="M8" s="11">
        <f>[1]Feuil1!O19/[1]Feuil1!O10</f>
        <v>3.8604190322315528</v>
      </c>
      <c r="N8" s="11">
        <f>[1]Feuil1!P19/[1]Feuil1!P10</f>
        <v>1.6350386452302723</v>
      </c>
      <c r="O8" s="11">
        <f>[1]Feuil1!Q19/[1]Feuil1!Q10</f>
        <v>1.6363317134993431</v>
      </c>
      <c r="P8" s="11">
        <f>[1]Feuil1!R19/[1]Feuil1!R10</f>
        <v>1.0850228207791341</v>
      </c>
      <c r="Q8" s="11">
        <f>[1]Feuil1!S19/[1]Feuil1!S10</f>
        <v>1.9669548260530307</v>
      </c>
      <c r="R8" s="11">
        <f>[1]Feuil1!T19/[1]Feuil1!T10</f>
        <v>0</v>
      </c>
      <c r="T8" s="11">
        <f>[1]Feuil1!V19/[1]Feuil1!V10</f>
        <v>1.7778245543171627</v>
      </c>
      <c r="U8" s="12">
        <f>[1]Feuil1!W19/[1]Feuil1!W10</f>
        <v>1.6213759935372523</v>
      </c>
      <c r="V8" s="11">
        <f>[1]Feuil1!X19/[1]Feuil1!X10</f>
        <v>1.7651258075006113</v>
      </c>
      <c r="W8" s="12">
        <f>[1]Feuil1!Y19/[1]Feuil1!Y10</f>
        <v>1.8196011104238321</v>
      </c>
      <c r="X8" s="11">
        <f>[1]Feuil1!Z19/[1]Feuil1!Z10</f>
        <v>0.64048778645598436</v>
      </c>
      <c r="Y8" s="12">
        <f>[1]Feuil1!AA19/[1]Feuil1!AA10</f>
        <v>0</v>
      </c>
      <c r="Z8" s="14">
        <f>[1]Feuil1!AB19/[1]Feuil1!AB10</f>
        <v>1.047400512620964</v>
      </c>
      <c r="AA8" s="11">
        <f>[1]Feuil1!AC19/[1]Feuil1!AC10</f>
        <v>1.8395041817118396</v>
      </c>
      <c r="AB8" s="11">
        <f>[1]Feuil1!AD19/[1]Feuil1!AD10</f>
        <v>2.0372908406229104</v>
      </c>
      <c r="AC8" s="11">
        <f>[1]Feuil1!AE19/[1]Feuil1!AE10</f>
        <v>1.9525561407789118</v>
      </c>
      <c r="AD8" s="11">
        <f>[1]Feuil1!AF19/[1]Feuil1!AF10</f>
        <v>1.5970467552359526</v>
      </c>
      <c r="AE8" s="11">
        <f>[1]Feuil1!AG19/[1]Feuil1!AG10</f>
        <v>1.6318740367033056</v>
      </c>
      <c r="AF8" s="12">
        <f>[1]Feuil1!AH19/[1]Feuil1!AH10</f>
        <v>1.8601988298544385</v>
      </c>
      <c r="AG8" s="11">
        <f>[1]Feuil1!X19/[1]Feuil1!X10</f>
        <v>1.7651258075006113</v>
      </c>
      <c r="AH8" s="11">
        <f>[1]Feuil1!Y19/[1]Feuil1!Y10</f>
        <v>1.8196011104238321</v>
      </c>
      <c r="AI8" s="11">
        <f>[1]Feuil1!BT19/[1]Feuil1!BT10</f>
        <v>1.6837513267793034</v>
      </c>
      <c r="AJ8" s="11">
        <f>[1]Feuil1!AB19/[1]Feuil1!AB10</f>
        <v>1.047400512620964</v>
      </c>
      <c r="AK8" s="11">
        <f>[1]Feuil1!AV19/[1]Feuil1!AV10</f>
        <v>0.9627603740302173</v>
      </c>
      <c r="AL8" s="11">
        <f>[1]Feuil1!AW19/[1]Feuil1!AW10</f>
        <v>1.1655028315523466</v>
      </c>
      <c r="AM8" s="11">
        <f>[1]Feuil1!AX19/[1]Feuil1!AX10</f>
        <v>0</v>
      </c>
      <c r="AN8" s="11">
        <f>[1]Feuil1!AA19/[1]Feuil1!AA10</f>
        <v>0</v>
      </c>
      <c r="AP8" s="11">
        <f>[1]Feuil1!AV19/[1]Feuil1!AV10</f>
        <v>0.9627603740302173</v>
      </c>
      <c r="AQ8" s="11">
        <f>[1]Feuil1!AW19/[1]Feuil1!AW10</f>
        <v>1.1655028315523466</v>
      </c>
      <c r="AR8" s="11">
        <f>[1]Feuil1!AT19/[1]Feuil1!AT10</f>
        <v>1.4265892009680485</v>
      </c>
      <c r="AS8" s="11">
        <f>[1]Feuil1!AU19/[1]Feuil1!AU10</f>
        <v>1.7690572003506673</v>
      </c>
      <c r="AT8" s="11">
        <f>[1]Feuil1!AV19/[1]Feuil1!AV10</f>
        <v>0.9627603740302173</v>
      </c>
      <c r="AU8" s="11">
        <f>[1]Feuil1!AW19/[1]Feuil1!AW10</f>
        <v>1.1655028315523466</v>
      </c>
      <c r="AV8" s="11">
        <f>[1]Feuil1!AX19/[1]Feuil1!AX10</f>
        <v>0</v>
      </c>
      <c r="AW8" s="11">
        <f>[1]Feuil1!AY19/[1]Feuil1!AY10</f>
        <v>0.12367475160467217</v>
      </c>
      <c r="AX8" s="11">
        <f>[1]Feuil1!AZ19/[1]Feuil1!AZ10</f>
        <v>1.3054846411491081</v>
      </c>
      <c r="AY8" s="11">
        <f>[1]Feuil1!BA19/[1]Feuil1!BA10</f>
        <v>0.7111298217268649</v>
      </c>
      <c r="AZ8" s="12">
        <f>[1]Feuil1!BB19/[1]Feuil1!BB10</f>
        <v>0.43761835183191689</v>
      </c>
      <c r="BD8" s="12"/>
      <c r="BE8" s="13">
        <f>[1]Feuil1!BG19/[1]Feuil1!BG10</f>
        <v>0.80230031169184768</v>
      </c>
      <c r="BF8" s="11">
        <f>[1]Feuil1!BH19/[1]Feuil1!BH10</f>
        <v>1.3301708895610425</v>
      </c>
      <c r="BG8" s="11">
        <f>[1]Feuil1!BI19/[1]Feuil1!BI10</f>
        <v>1.1852163695447751</v>
      </c>
      <c r="BH8" s="11">
        <f>[1]Feuil1!BJ19/[1]Feuil1!BJ10</f>
        <v>1.8947226072037706</v>
      </c>
      <c r="BI8" s="11">
        <f>[1]Feuil1!BK19/[1]Feuil1!BK10</f>
        <v>1.4720664013956897</v>
      </c>
      <c r="BJ8" s="11">
        <f>[1]Feuil1!BL19/[1]Feuil1!BL10</f>
        <v>2.0378295633327146</v>
      </c>
      <c r="BK8" s="11">
        <f>[1]Feuil1!BM19/[1]Feuil1!BM10</f>
        <v>1.7034291022719439</v>
      </c>
      <c r="BL8" s="11">
        <f>[1]Feuil1!BN19/[1]Feuil1!BN10</f>
        <v>1.7356388869265857</v>
      </c>
      <c r="BM8" s="11">
        <f>[1]Feuil1!BO19/[1]Feuil1!BO10</f>
        <v>2.0424834770903972</v>
      </c>
      <c r="BN8" s="11">
        <f>[1]Feuil1!BP19/[1]Feuil1!BP10</f>
        <v>1.7918555084513306</v>
      </c>
      <c r="BO8" s="11">
        <f>[1]Feuil1!BQ19/[1]Feuil1!BQ10</f>
        <v>1.8311981930156995</v>
      </c>
      <c r="BP8" s="11">
        <f>[1]Feuil1!BR19/[1]Feuil1!BR10</f>
        <v>1.7551289217088584</v>
      </c>
      <c r="BQ8" s="11">
        <f>[1]Feuil1!BS19/[1]Feuil1!BS10</f>
        <v>0.77577798733839798</v>
      </c>
      <c r="BR8" s="12">
        <f>[1]Feuil1!BT19/[1]Feuil1!BT10</f>
        <v>1.6837513267793034</v>
      </c>
      <c r="BS8" s="11">
        <f>[1]Feuil1!BU19/[1]Feuil1!BU10</f>
        <v>1.9248626753509126</v>
      </c>
      <c r="BT8" s="11">
        <f>[1]Feuil1!BV19/[1]Feuil1!BV10</f>
        <v>3.7237343392243107</v>
      </c>
      <c r="BU8" s="12">
        <f>[1]Feuil1!BW19/[1]Feuil1!BW10</f>
        <v>1.1039392861773487</v>
      </c>
      <c r="BV8" s="11">
        <f>[1]Feuil1!BX19/[1]Feuil1!BX10</f>
        <v>1.4490947310660647</v>
      </c>
      <c r="BX8" s="11">
        <f>[1]Feuil1!BZ19/[1]Feuil1!BZ10</f>
        <v>1.8963461912716402</v>
      </c>
      <c r="BY8" s="12">
        <f>[1]Feuil1!CA19/[1]Feuil1!CA10</f>
        <v>0</v>
      </c>
    </row>
    <row r="9" spans="1:77" x14ac:dyDescent="0.3">
      <c r="A9" s="6" t="s">
        <v>164</v>
      </c>
      <c r="B9">
        <f>[1]Feuil1!D24/[1]Feuil1!D12</f>
        <v>0</v>
      </c>
      <c r="D9" s="7">
        <f>[1]Feuil1!F24/[1]Feuil1!F12</f>
        <v>9.4533304437653278</v>
      </c>
      <c r="E9" s="8"/>
      <c r="G9" s="7"/>
      <c r="H9" s="9"/>
      <c r="I9" s="8"/>
      <c r="J9" s="7">
        <f>[1]Feuil1!L24/[1]Feuil1!L12</f>
        <v>0</v>
      </c>
      <c r="K9">
        <f>[1]Feuil1!M24/[1]Feuil1!M12</f>
        <v>1.3281538640000876</v>
      </c>
      <c r="L9">
        <f>[1]Feuil1!N24/[1]Feuil1!N12</f>
        <v>7.0899978328239959</v>
      </c>
      <c r="M9">
        <f>[1]Feuil1!O24/[1]Feuil1!O12</f>
        <v>0</v>
      </c>
      <c r="N9">
        <f>[1]Feuil1!P24/[1]Feuil1!P12</f>
        <v>0</v>
      </c>
      <c r="O9">
        <f>[1]Feuil1!Q24/[1]Feuil1!Q12</f>
        <v>2.7625013897330315</v>
      </c>
      <c r="P9">
        <f>[1]Feuil1!R24/[1]Feuil1!R12</f>
        <v>0</v>
      </c>
      <c r="Q9">
        <f>[1]Feuil1!S24/[1]Feuil1!S12</f>
        <v>0</v>
      </c>
      <c r="T9">
        <f>[1]Feuil1!V24/[1]Feuil1!V12</f>
        <v>0</v>
      </c>
      <c r="U9" s="7">
        <f>[1]Feuil1!W24/[1]Feuil1!W12</f>
        <v>0</v>
      </c>
      <c r="V9">
        <f>[1]Feuil1!X24/[1]Feuil1!X12</f>
        <v>5.1882536224571432</v>
      </c>
      <c r="W9" s="7">
        <f>[1]Feuil1!Y24/[1]Feuil1!Y12</f>
        <v>2.5966000711301263</v>
      </c>
      <c r="X9">
        <f>[1]Feuil1!Z24/[1]Feuil1!Z12</f>
        <v>0.24239308830167505</v>
      </c>
      <c r="Y9" s="7">
        <f>[1]Feuil1!AA24/[1]Feuil1!AA12</f>
        <v>0</v>
      </c>
      <c r="Z9" s="9">
        <f>[1]Feuil1!AB24/[1]Feuil1!AB12</f>
        <v>0.8887746571061419</v>
      </c>
      <c r="AA9">
        <f>[1]Feuil1!AC24/[1]Feuil1!AC12</f>
        <v>0.79052240644727478</v>
      </c>
      <c r="AB9">
        <f>[1]Feuil1!AD24/[1]Feuil1!AD12</f>
        <v>0.71616139725494921</v>
      </c>
      <c r="AC9">
        <f>[1]Feuil1!AE24/[1]Feuil1!AE12</f>
        <v>2.185447360655425</v>
      </c>
      <c r="AD9">
        <f>[1]Feuil1!AF24/[1]Feuil1!AF12</f>
        <v>2.7249067797993183</v>
      </c>
      <c r="AE9">
        <f>[1]Feuil1!AG24/[1]Feuil1!AG12</f>
        <v>1.5772294151659476</v>
      </c>
      <c r="AF9" s="7">
        <f>[1]Feuil1!AH24/[1]Feuil1!AH12</f>
        <v>2.0645204417418532</v>
      </c>
      <c r="AG9">
        <f>[1]Feuil1!X24/[1]Feuil1!X12</f>
        <v>5.1882536224571432</v>
      </c>
      <c r="AH9">
        <f>[1]Feuil1!Y24/[1]Feuil1!Y12</f>
        <v>2.5966000711301263</v>
      </c>
      <c r="AI9">
        <f>[1]Feuil1!BT24/[1]Feuil1!BT12</f>
        <v>2.1021463876289257</v>
      </c>
      <c r="AJ9">
        <f>[1]Feuil1!AB24/[1]Feuil1!AB12</f>
        <v>0.8887746571061419</v>
      </c>
      <c r="AK9">
        <f>[1]Feuil1!AV24/[1]Feuil1!AV12</f>
        <v>0</v>
      </c>
      <c r="AL9">
        <f>[1]Feuil1!AW24/[1]Feuil1!AW12</f>
        <v>0.80568157191181766</v>
      </c>
      <c r="AP9">
        <f>[1]Feuil1!AV24/[1]Feuil1!AV12</f>
        <v>0</v>
      </c>
      <c r="AQ9">
        <f>[1]Feuil1!AW24/[1]Feuil1!AW12</f>
        <v>0.80568157191181766</v>
      </c>
      <c r="AR9">
        <f>[1]Feuil1!AT24/[1]Feuil1!AT12</f>
        <v>0.8220287342404633</v>
      </c>
      <c r="AS9">
        <f>[1]Feuil1!AU24/[1]Feuil1!AU12</f>
        <v>0.61810237516927147</v>
      </c>
      <c r="AT9">
        <f>[1]Feuil1!AV24/[1]Feuil1!AV12</f>
        <v>0</v>
      </c>
      <c r="AU9">
        <f>[1]Feuil1!AW24/[1]Feuil1!AW12</f>
        <v>0.80568157191181766</v>
      </c>
      <c r="AW9">
        <f>[1]Feuil1!AY24/[1]Feuil1!AY12</f>
        <v>0</v>
      </c>
      <c r="AX9">
        <f>[1]Feuil1!AZ24/[1]Feuil1!AZ12</f>
        <v>0.11056526834813248</v>
      </c>
      <c r="AY9">
        <f>[1]Feuil1!BA24/[1]Feuil1!BA12</f>
        <v>0</v>
      </c>
      <c r="AZ9" s="7">
        <f>[1]Feuil1!BB24/[1]Feuil1!BB12</f>
        <v>6.0771409995634258</v>
      </c>
      <c r="BD9" s="7"/>
      <c r="BE9" s="8">
        <f>[1]Feuil1!BG24/[1]Feuil1!BG12</f>
        <v>8.0112969862418032E-2</v>
      </c>
      <c r="BF9">
        <f>[1]Feuil1!BH24/[1]Feuil1!BH12</f>
        <v>0.87482477863574171</v>
      </c>
      <c r="BG9">
        <f>[1]Feuil1!BI24/[1]Feuil1!BI12</f>
        <v>0.55607826139796046</v>
      </c>
      <c r="BH9">
        <f>[1]Feuil1!BJ24/[1]Feuil1!BJ12</f>
        <v>2.243670200260758</v>
      </c>
      <c r="BI9">
        <f>[1]Feuil1!BK24/[1]Feuil1!BK12</f>
        <v>6.7589773042556676</v>
      </c>
      <c r="BJ9">
        <f>[1]Feuil1!BL24/[1]Feuil1!BL12</f>
        <v>0.35712581676446797</v>
      </c>
      <c r="BK9">
        <f>[1]Feuil1!BM24/[1]Feuil1!BM12</f>
        <v>1.4187966433307151</v>
      </c>
      <c r="BL9">
        <f>[1]Feuil1!BN24/[1]Feuil1!BN12</f>
        <v>1.5128339324815534</v>
      </c>
      <c r="BM9">
        <f>[1]Feuil1!BO24/[1]Feuil1!BO12</f>
        <v>3.9978450861279105</v>
      </c>
      <c r="BN9">
        <f>[1]Feuil1!BP24/[1]Feuil1!BP12</f>
        <v>0.37747673646979601</v>
      </c>
      <c r="BO9">
        <f>[1]Feuil1!BQ24/[1]Feuil1!BQ12</f>
        <v>2.2590241098279065</v>
      </c>
      <c r="BP9">
        <f>[1]Feuil1!BR24/[1]Feuil1!BR12</f>
        <v>0.94533304437653287</v>
      </c>
      <c r="BQ9">
        <f>[1]Feuil1!BS24/[1]Feuil1!BS12</f>
        <v>0</v>
      </c>
      <c r="BR9" s="7">
        <f>[1]Feuil1!BT24/[1]Feuil1!BT12</f>
        <v>2.1021463876289257</v>
      </c>
      <c r="BS9">
        <f>[1]Feuil1!BU24/[1]Feuil1!BU12</f>
        <v>1.7724994582059987</v>
      </c>
      <c r="BT9">
        <f>[1]Feuil1!BV24/[1]Feuil1!BV12</f>
        <v>0.65195382370795374</v>
      </c>
      <c r="BU9" s="7">
        <f>[1]Feuil1!BW24/[1]Feuil1!BW12</f>
        <v>0.84617744902789005</v>
      </c>
      <c r="BV9">
        <f>[1]Feuil1!BX24/[1]Feuil1!BX12</f>
        <v>0.42969683835296946</v>
      </c>
      <c r="BX9">
        <f>[1]Feuil1!BZ24/[1]Feuil1!BZ12</f>
        <v>0</v>
      </c>
      <c r="BY9" s="7">
        <f>[1]Feuil1!CA24/[1]Feuil1!CA12</f>
        <v>0</v>
      </c>
    </row>
    <row r="10" spans="1:77" x14ac:dyDescent="0.3">
      <c r="A10" s="6" t="s">
        <v>165</v>
      </c>
      <c r="C10">
        <f>[1]Feuil1!E4/[1]Feuil1!E11</f>
        <v>0</v>
      </c>
      <c r="D10" s="7"/>
      <c r="E10" s="8"/>
      <c r="G10" s="7">
        <f>[1]Feuil1!I4/[1]Feuil1!I11</f>
        <v>0</v>
      </c>
      <c r="H10" s="9">
        <f>[1]Feuil1!J4/[1]Feuil1!J11</f>
        <v>0</v>
      </c>
      <c r="I10" s="8"/>
      <c r="J10" s="7"/>
      <c r="K10">
        <f>[1]Feuil1!M4/[1]Feuil1!M11</f>
        <v>0.64437912411167952</v>
      </c>
      <c r="L10">
        <f>[1]Feuil1!N4/[1]Feuil1!N11</f>
        <v>0</v>
      </c>
      <c r="M10">
        <f>[1]Feuil1!O4/[1]Feuil1!O11</f>
        <v>0</v>
      </c>
      <c r="N10">
        <f>[1]Feuil1!P4/[1]Feuil1!P11</f>
        <v>0</v>
      </c>
      <c r="O10">
        <f>[1]Feuil1!Q4/[1]Feuil1!Q11</f>
        <v>11.699903312302265</v>
      </c>
      <c r="P10">
        <f>[1]Feuil1!R4/[1]Feuil1!R11</f>
        <v>0.29060235008958107</v>
      </c>
      <c r="Q10">
        <f>[1]Feuil1!S4/[1]Feuil1!S11</f>
        <v>0</v>
      </c>
      <c r="R10">
        <f>[1]Feuil1!T4/[1]Feuil1!T11</f>
        <v>0</v>
      </c>
      <c r="T10">
        <f>[1]Feuil1!V4/[1]Feuil1!V11</f>
        <v>0</v>
      </c>
      <c r="U10" s="7">
        <f>[1]Feuil1!W4/[1]Feuil1!W11</f>
        <v>0</v>
      </c>
      <c r="V10">
        <f>[1]Feuil1!X4/[1]Feuil1!X11</f>
        <v>5.3937968904477387</v>
      </c>
      <c r="W10" s="7">
        <f>[1]Feuil1!Y4/[1]Feuil1!Y11</f>
        <v>8.7081448057204263</v>
      </c>
      <c r="X10">
        <f>[1]Feuil1!Z4/[1]Feuil1!Z11</f>
        <v>0</v>
      </c>
      <c r="Y10" s="7"/>
      <c r="Z10" s="9">
        <f>[1]Feuil1!AB4/[1]Feuil1!AB11</f>
        <v>1.7651402005441221</v>
      </c>
      <c r="AA10">
        <f>[1]Feuil1!AC4/[1]Feuil1!AC11</f>
        <v>0.4790148627850237</v>
      </c>
      <c r="AB10">
        <f>[1]Feuil1!AD4/[1]Feuil1!AD11</f>
        <v>0.550614979117101</v>
      </c>
      <c r="AC10">
        <f>[1]Feuil1!AE4/[1]Feuil1!AE11</f>
        <v>1.0521809227381387</v>
      </c>
      <c r="AD10">
        <f>[1]Feuil1!AF4/[1]Feuil1!AF11</f>
        <v>2.746566910517144</v>
      </c>
      <c r="AE10">
        <f>[1]Feuil1!AG4/[1]Feuil1!AG11</f>
        <v>1.2765027017791761</v>
      </c>
      <c r="AF10" s="7">
        <f>[1]Feuil1!AH4/[1]Feuil1!AH11</f>
        <v>9.2210361086117096</v>
      </c>
      <c r="AG10">
        <f>[1]Feuil1!X4/[1]Feuil1!X11</f>
        <v>5.3937968904477387</v>
      </c>
      <c r="AH10">
        <f>[1]Feuil1!Y4/[1]Feuil1!Y11</f>
        <v>8.7081448057204263</v>
      </c>
      <c r="AI10">
        <f>[1]Feuil1!BT4/[1]Feuil1!BT11</f>
        <v>1.8912009120436559</v>
      </c>
      <c r="AJ10">
        <f>[1]Feuil1!AB4/[1]Feuil1!AB11</f>
        <v>1.7651402005441221</v>
      </c>
      <c r="AK10">
        <f>[1]Feuil1!AV4/[1]Feuil1!AV11</f>
        <v>0</v>
      </c>
      <c r="AL10">
        <f>[1]Feuil1!AW4/[1]Feuil1!AW11</f>
        <v>0.65385528770155743</v>
      </c>
      <c r="AP10">
        <f>[1]Feuil1!AV4/[1]Feuil1!AV11</f>
        <v>0</v>
      </c>
      <c r="AQ10">
        <f>[1]Feuil1!AW4/[1]Feuil1!AW11</f>
        <v>0.65385528770155743</v>
      </c>
      <c r="AR10">
        <f>[1]Feuil1!AT4/[1]Feuil1!AT11</f>
        <v>0.55130174553944844</v>
      </c>
      <c r="AS10">
        <f>[1]Feuil1!AU4/[1]Feuil1!AU11</f>
        <v>1.4734767046795663</v>
      </c>
      <c r="AT10">
        <f>[1]Feuil1!AV4/[1]Feuil1!AV11</f>
        <v>0</v>
      </c>
      <c r="AU10">
        <f>[1]Feuil1!AW4/[1]Feuil1!AW11</f>
        <v>0.65385528770155743</v>
      </c>
      <c r="AX10">
        <f>[1]Feuil1!AZ4/[1]Feuil1!AZ11</f>
        <v>0.35850009543761402</v>
      </c>
      <c r="AZ10" s="7">
        <f>[1]Feuil1!BB4/[1]Feuil1!BB11</f>
        <v>0</v>
      </c>
      <c r="BD10" s="7">
        <f>[1]Feuil1!BF4/[1]Feuil1!BF11</f>
        <v>0</v>
      </c>
      <c r="BE10" s="8">
        <f>[1]Feuil1!BG4/[1]Feuil1!BG11</f>
        <v>0.4566608358550559</v>
      </c>
      <c r="BF10">
        <f>[1]Feuil1!BH4/[1]Feuil1!BH11</f>
        <v>1.1275142362727646</v>
      </c>
      <c r="BG10">
        <f>[1]Feuil1!BI4/[1]Feuil1!BI11</f>
        <v>0.58120470017916215</v>
      </c>
      <c r="BH10">
        <f>[1]Feuil1!BJ4/[1]Feuil1!BJ11</f>
        <v>1.7948968682003539</v>
      </c>
      <c r="BI10">
        <f>[1]Feuil1!BK4/[1]Feuil1!BK11</f>
        <v>5.8002885251984013</v>
      </c>
      <c r="BJ10">
        <f>[1]Feuil1!BL4/[1]Feuil1!BL11</f>
        <v>7.4593116600534179E-2</v>
      </c>
      <c r="BK10">
        <f>[1]Feuil1!BM4/[1]Feuil1!BM11</f>
        <v>1.060824589519805</v>
      </c>
      <c r="BL10">
        <f>[1]Feuil1!BN4/[1]Feuil1!BN11</f>
        <v>1.3284678861237993</v>
      </c>
      <c r="BM10">
        <f>[1]Feuil1!BO4/[1]Feuil1!BO11</f>
        <v>4.4487575786105733</v>
      </c>
      <c r="BN10">
        <f>[1]Feuil1!BP4/[1]Feuil1!BP11</f>
        <v>0.10216488870336833</v>
      </c>
      <c r="BO10">
        <f>[1]Feuil1!BQ4/[1]Feuil1!BQ11</f>
        <v>1.6811393282055243</v>
      </c>
      <c r="BP10">
        <f>[1]Feuil1!BR4/[1]Feuil1!BR11</f>
        <v>0.68499125378258396</v>
      </c>
      <c r="BQ10">
        <f>[1]Feuil1!BS4/[1]Feuil1!BS11</f>
        <v>0</v>
      </c>
      <c r="BR10" s="7">
        <f>[1]Feuil1!BT4/[1]Feuil1!BT11</f>
        <v>1.8912009120436559</v>
      </c>
      <c r="BS10">
        <f>[1]Feuil1!BU4/[1]Feuil1!BU11</f>
        <v>0</v>
      </c>
      <c r="BT10">
        <f>[1]Feuil1!BV4/[1]Feuil1!BV11</f>
        <v>0.29060235008958107</v>
      </c>
      <c r="BU10" s="7">
        <f>[1]Feuil1!BW4/[1]Feuil1!BW11</f>
        <v>1.1417810170334206</v>
      </c>
      <c r="BV10">
        <f>[1]Feuil1!BX4/[1]Feuil1!BX11</f>
        <v>0.73415330548946811</v>
      </c>
      <c r="BW10">
        <f>[1]Feuil1!BY4/[1]Feuil1!BY11</f>
        <v>0</v>
      </c>
      <c r="BX10">
        <f>[1]Feuil1!BZ4/[1]Feuil1!BZ11</f>
        <v>0</v>
      </c>
      <c r="BY10" s="7"/>
    </row>
    <row r="11" spans="1:77" x14ac:dyDescent="0.3">
      <c r="A11" s="6" t="s">
        <v>166</v>
      </c>
      <c r="D11" s="7"/>
      <c r="E11" s="8">
        <f>[1]Feuil1!G18/[1]Feuil1!G21</f>
        <v>0</v>
      </c>
      <c r="F11">
        <f>[1]Feuil1!H18/[1]Feuil1!H21</f>
        <v>0</v>
      </c>
      <c r="G11" s="7">
        <f>[1]Feuil1!I18/[1]Feuil1!I21</f>
        <v>0</v>
      </c>
      <c r="H11" s="9">
        <f>[1]Feuil1!J18/[1]Feuil1!J21</f>
        <v>0</v>
      </c>
      <c r="I11" s="8"/>
      <c r="J11" s="7">
        <f>[1]Feuil1!L18/[1]Feuil1!L21</f>
        <v>0</v>
      </c>
      <c r="K11">
        <f>[1]Feuil1!M18/[1]Feuil1!M21</f>
        <v>1.9764881691684517</v>
      </c>
      <c r="L11">
        <f>[1]Feuil1!N18/[1]Feuil1!N21</f>
        <v>0</v>
      </c>
      <c r="M11">
        <f>[1]Feuil1!O18/[1]Feuil1!O21</f>
        <v>0</v>
      </c>
      <c r="N11">
        <f>[1]Feuil1!P18/[1]Feuil1!P21</f>
        <v>0</v>
      </c>
      <c r="O11">
        <f>[1]Feuil1!Q18/[1]Feuil1!Q21</f>
        <v>8.4390402655581322</v>
      </c>
      <c r="P11">
        <f>[1]Feuil1!R18/[1]Feuil1!R21</f>
        <v>0</v>
      </c>
      <c r="Q11">
        <f>[1]Feuil1!S18/[1]Feuil1!S21</f>
        <v>0.28067203269492375</v>
      </c>
      <c r="T11">
        <f>[1]Feuil1!V18/[1]Feuil1!V21</f>
        <v>0</v>
      </c>
      <c r="U11" s="7">
        <f>[1]Feuil1!W18/[1]Feuil1!W21</f>
        <v>0.67904524039094449</v>
      </c>
      <c r="V11">
        <f>[1]Feuil1!X18/[1]Feuil1!X21</f>
        <v>2.1498283355355863</v>
      </c>
      <c r="W11" s="7">
        <f>[1]Feuil1!Y18/[1]Feuil1!Y21</f>
        <v>8.5978591833656015</v>
      </c>
      <c r="X11">
        <f>[1]Feuil1!Z18/[1]Feuil1!Z21</f>
        <v>0.57410188505779858</v>
      </c>
      <c r="Y11" s="7">
        <f>[1]Feuil1!AA18/[1]Feuil1!AA21</f>
        <v>0</v>
      </c>
      <c r="Z11" s="9">
        <f>[1]Feuil1!AB18/[1]Feuil1!AB21</f>
        <v>1.188329170684153</v>
      </c>
      <c r="AA11">
        <f>[1]Feuil1!AC18/[1]Feuil1!AC21</f>
        <v>0.33659272956434383</v>
      </c>
      <c r="AB11">
        <f>[1]Feuil1!AD18/[1]Feuil1!AD21</f>
        <v>0</v>
      </c>
      <c r="AC11">
        <f>[1]Feuil1!AE18/[1]Feuil1!AE21</f>
        <v>0.8946421042150694</v>
      </c>
      <c r="AD11">
        <f>[1]Feuil1!AF18/[1]Feuil1!AF21</f>
        <v>3.9776281789857615</v>
      </c>
      <c r="AE11">
        <f>[1]Feuil1!AG18/[1]Feuil1!AG21</f>
        <v>5.8230334055862434</v>
      </c>
      <c r="AF11" s="7">
        <f>[1]Feuil1!AH18/[1]Feuil1!AH21</f>
        <v>1.8632215724148553</v>
      </c>
      <c r="AG11">
        <f>[1]Feuil1!X18/[1]Feuil1!X21</f>
        <v>2.1498283355355863</v>
      </c>
      <c r="AH11">
        <f>[1]Feuil1!Y18/[1]Feuil1!Y21</f>
        <v>8.5978591833656015</v>
      </c>
      <c r="AI11">
        <f>[1]Feuil1!BT18/[1]Feuil1!BT21</f>
        <v>1.04043852768071</v>
      </c>
      <c r="AJ11">
        <f>[1]Feuil1!AB18/[1]Feuil1!AB21</f>
        <v>1.188329170684153</v>
      </c>
      <c r="AK11">
        <f>[1]Feuil1!AV18/[1]Feuil1!AV21</f>
        <v>0</v>
      </c>
      <c r="AL11">
        <f>[1]Feuil1!AW18/[1]Feuil1!AW21</f>
        <v>0</v>
      </c>
      <c r="AP11">
        <f>[1]Feuil1!AV18/[1]Feuil1!AV21</f>
        <v>0</v>
      </c>
      <c r="AQ11">
        <f>[1]Feuil1!AW18/[1]Feuil1!AW21</f>
        <v>0</v>
      </c>
      <c r="AR11">
        <f>[1]Feuil1!AT18/[1]Feuil1!AT21</f>
        <v>0.50831121883016539</v>
      </c>
      <c r="AS11">
        <f>[1]Feuil1!AU18/[1]Feuil1!AU21</f>
        <v>1.5211604691677434</v>
      </c>
      <c r="AT11">
        <f>[1]Feuil1!AV18/[1]Feuil1!AV21</f>
        <v>0</v>
      </c>
      <c r="AU11">
        <f>[1]Feuil1!AW18/[1]Feuil1!AW21</f>
        <v>0</v>
      </c>
      <c r="AW11">
        <f>[1]Feuil1!AY18/[1]Feuil1!AY21</f>
        <v>0</v>
      </c>
      <c r="AX11">
        <f>[1]Feuil1!AZ18/[1]Feuil1!AZ21</f>
        <v>0.5889749908883114</v>
      </c>
      <c r="AY11">
        <f>[1]Feuil1!BA18/[1]Feuil1!BA21</f>
        <v>0</v>
      </c>
      <c r="AZ11" s="7">
        <f>[1]Feuil1!BB18/[1]Feuil1!BB21</f>
        <v>0</v>
      </c>
      <c r="BA11">
        <f>[1]Feuil1!BC18/[1]Feuil1!BC21</f>
        <v>0</v>
      </c>
      <c r="BD11" s="7">
        <f>[1]Feuil1!BF18/[1]Feuil1!BF21</f>
        <v>0</v>
      </c>
      <c r="BE11" s="8">
        <f>[1]Feuil1!BG18/[1]Feuil1!BG21</f>
        <v>0.21050402452119277</v>
      </c>
      <c r="BF11">
        <f>[1]Feuil1!BH18/[1]Feuil1!BH21</f>
        <v>3.2743468471755399</v>
      </c>
      <c r="BG11">
        <f>[1]Feuil1!BI18/[1]Feuil1!BI21</f>
        <v>0</v>
      </c>
      <c r="BH11">
        <f>[1]Feuil1!BJ18/[1]Feuil1!BJ21</f>
        <v>1.7366582022998405</v>
      </c>
      <c r="BI11">
        <f>[1]Feuil1!BK18/[1]Feuil1!BK21</f>
        <v>2.2753717459695344</v>
      </c>
      <c r="BJ11">
        <f>[1]Feuil1!BL18/[1]Feuil1!BL21</f>
        <v>0.14929363441219351</v>
      </c>
      <c r="BK11">
        <f>[1]Feuil1!BM18/[1]Feuil1!BM21</f>
        <v>0.83000747923624685</v>
      </c>
      <c r="BL11">
        <f>[1]Feuil1!BN18/[1]Feuil1!BN21</f>
        <v>4.2746522770867985</v>
      </c>
      <c r="BM11">
        <f>[1]Feuil1!BO18/[1]Feuil1!BO21</f>
        <v>3.3180144844109685</v>
      </c>
      <c r="BN11">
        <f>[1]Feuil1!BP18/[1]Feuil1!BP21</f>
        <v>0.38538878275724625</v>
      </c>
      <c r="BO11">
        <f>[1]Feuil1!BQ18/[1]Feuil1!BQ21</f>
        <v>1.00110089428324</v>
      </c>
      <c r="BP11">
        <f>[1]Feuil1!BR18/[1]Feuil1!BR21</f>
        <v>0.77672607978408048</v>
      </c>
      <c r="BQ11">
        <f>[1]Feuil1!BS18/[1]Feuil1!BS21</f>
        <v>0</v>
      </c>
      <c r="BR11" s="7">
        <f>[1]Feuil1!BT18/[1]Feuil1!BT21</f>
        <v>1.04043852768071</v>
      </c>
      <c r="BS11">
        <f>[1]Feuil1!BU18/[1]Feuil1!BU21</f>
        <v>0</v>
      </c>
      <c r="BT11">
        <f>[1]Feuil1!BV18/[1]Feuil1!BV21</f>
        <v>0</v>
      </c>
      <c r="BU11" s="7">
        <f>[1]Feuil1!BW18/[1]Feuil1!BW21</f>
        <v>0.48394018882355583</v>
      </c>
      <c r="BV11">
        <f>[1]Feuil1!BX18/[1]Feuil1!BX21</f>
        <v>0</v>
      </c>
      <c r="BX11">
        <f>[1]Feuil1!BZ18/[1]Feuil1!BZ21</f>
        <v>0</v>
      </c>
      <c r="BY11" s="7"/>
    </row>
    <row r="12" spans="1:77" x14ac:dyDescent="0.3">
      <c r="A12" s="6" t="s">
        <v>167</v>
      </c>
      <c r="B12">
        <f>[1]Feuil1!D29/[1]Feuil1!D30</f>
        <v>0</v>
      </c>
      <c r="D12" s="7"/>
      <c r="E12" s="8"/>
      <c r="F12">
        <f>[1]Feuil1!H29/[1]Feuil1!H30</f>
        <v>0</v>
      </c>
      <c r="G12" s="7">
        <f>[1]Feuil1!I29/[1]Feuil1!I30</f>
        <v>0</v>
      </c>
      <c r="H12" s="9">
        <f>[1]Feuil1!J29/[1]Feuil1!J30</f>
        <v>0</v>
      </c>
      <c r="I12" s="8"/>
      <c r="J12" s="7"/>
      <c r="K12">
        <f>[1]Feuil1!M29/[1]Feuil1!M30</f>
        <v>1.7118918536287957</v>
      </c>
      <c r="L12">
        <f>[1]Feuil1!N29/[1]Feuil1!N30</f>
        <v>0</v>
      </c>
      <c r="M12">
        <f>[1]Feuil1!O29/[1]Feuil1!O30</f>
        <v>4.4020076236169023</v>
      </c>
      <c r="N12">
        <f>[1]Feuil1!P29/[1]Feuil1!P30</f>
        <v>0.16490701342295735</v>
      </c>
      <c r="O12">
        <f>[1]Feuil1!Q29/[1]Feuil1!Q30</f>
        <v>4.9100496471235964</v>
      </c>
      <c r="P12">
        <f>[1]Feuil1!R29/[1]Feuil1!R30</f>
        <v>2.3193373500777228</v>
      </c>
      <c r="Q12">
        <f>[1]Feuil1!S29/[1]Feuil1!S30</f>
        <v>0.13695134829030367</v>
      </c>
      <c r="R12">
        <f>[1]Feuil1!T29/[1]Feuil1!T30</f>
        <v>0</v>
      </c>
      <c r="T12">
        <f>[1]Feuil1!V29/[1]Feuil1!V30</f>
        <v>0.28531530893813256</v>
      </c>
      <c r="U12" s="7">
        <f>[1]Feuil1!W29/[1]Feuil1!W30</f>
        <v>2.8373898126444124E-2</v>
      </c>
      <c r="V12">
        <f>[1]Feuil1!X29/[1]Feuil1!X30</f>
        <v>2.8257940871543821</v>
      </c>
      <c r="W12" s="7">
        <f>[1]Feuil1!Y29/[1]Feuil1!Y30</f>
        <v>2.4243345683269779</v>
      </c>
      <c r="X12">
        <f>[1]Feuil1!Z29/[1]Feuil1!Z30</f>
        <v>0</v>
      </c>
      <c r="Y12" s="7">
        <f>[1]Feuil1!AA29/[1]Feuil1!AA30</f>
        <v>0</v>
      </c>
      <c r="Z12" s="9">
        <f>[1]Feuil1!AB29/[1]Feuil1!AB30</f>
        <v>0.92352060524711344</v>
      </c>
      <c r="AA12">
        <f>[1]Feuil1!AC29/[1]Feuil1!AC30</f>
        <v>0.73839112141499541</v>
      </c>
      <c r="AB12">
        <f>[1]Feuil1!AD29/[1]Feuil1!AD30</f>
        <v>1.2641662919104952</v>
      </c>
      <c r="AC12">
        <f>[1]Feuil1!AE29/[1]Feuil1!AE30</f>
        <v>1.5096628709198996</v>
      </c>
      <c r="AD12">
        <f>[1]Feuil1!AF29/[1]Feuil1!AF30</f>
        <v>3.2918838431255368</v>
      </c>
      <c r="AE12">
        <f>[1]Feuil1!AG29/[1]Feuil1!AG30</f>
        <v>1.3657716427858149</v>
      </c>
      <c r="AF12" s="7">
        <f>[1]Feuil1!AH29/[1]Feuil1!AH30</f>
        <v>2.0215808321747084</v>
      </c>
      <c r="AG12">
        <f>[1]Feuil1!X29/[1]Feuil1!X30</f>
        <v>2.8257940871543821</v>
      </c>
      <c r="AH12">
        <f>[1]Feuil1!Y29/[1]Feuil1!Y30</f>
        <v>2.4243345683269779</v>
      </c>
      <c r="AI12">
        <f>[1]Feuil1!BT29/[1]Feuil1!BT30</f>
        <v>1.4864781494201755</v>
      </c>
      <c r="AJ12">
        <f>[1]Feuil1!AB29/[1]Feuil1!AB30</f>
        <v>0.92352060524711344</v>
      </c>
      <c r="AK12">
        <f>[1]Feuil1!AV29/[1]Feuil1!AV30</f>
        <v>0</v>
      </c>
      <c r="AL12">
        <f>[1]Feuil1!AW29/[1]Feuil1!AW30</f>
        <v>4.9145220678338632E-2</v>
      </c>
      <c r="AN12">
        <f>[1]Feuil1!AA29/[1]Feuil1!AA30</f>
        <v>0</v>
      </c>
      <c r="AP12">
        <f>[1]Feuil1!AV29/[1]Feuil1!AV30</f>
        <v>0</v>
      </c>
      <c r="AQ12">
        <f>[1]Feuil1!AW29/[1]Feuil1!AW30</f>
        <v>4.9145220678338632E-2</v>
      </c>
      <c r="AR12">
        <f>[1]Feuil1!AT29/[1]Feuil1!AT30</f>
        <v>0.51524314354732925</v>
      </c>
      <c r="AS12">
        <f>[1]Feuil1!AU29/[1]Feuil1!AU30</f>
        <v>0.5502509529521129</v>
      </c>
      <c r="AT12">
        <f>[1]Feuil1!AV29/[1]Feuil1!AV30</f>
        <v>0</v>
      </c>
      <c r="AU12">
        <f>[1]Feuil1!AW29/[1]Feuil1!AW30</f>
        <v>4.9145220678338632E-2</v>
      </c>
      <c r="AW12">
        <f>[1]Feuil1!AY29/[1]Feuil1!AY30</f>
        <v>0</v>
      </c>
      <c r="AX12">
        <f>[1]Feuil1!AZ29/[1]Feuil1!AZ30</f>
        <v>0.43707877113926702</v>
      </c>
      <c r="AY12">
        <f>[1]Feuil1!BA29/[1]Feuil1!BA30</f>
        <v>0</v>
      </c>
      <c r="AZ12" s="7">
        <f>[1]Feuil1!BB29/[1]Feuil1!BB30</f>
        <v>0.64195944511079828</v>
      </c>
      <c r="BD12" s="7">
        <f>[1]Feuil1!BF29/[1]Feuil1!BF30</f>
        <v>0</v>
      </c>
      <c r="BE12" s="8">
        <f>[1]Feuil1!BG29/[1]Feuil1!BG30</f>
        <v>0.16746768133325177</v>
      </c>
      <c r="BF12">
        <f>[1]Feuil1!BH29/[1]Feuil1!BH30</f>
        <v>1.8747125984744675</v>
      </c>
      <c r="BG12">
        <f>[1]Feuil1!BI29/[1]Feuil1!BI30</f>
        <v>0</v>
      </c>
      <c r="BH12">
        <f>[1]Feuil1!BJ29/[1]Feuil1!BJ30</f>
        <v>0.74725438055225213</v>
      </c>
      <c r="BI12">
        <f>[1]Feuil1!BK29/[1]Feuil1!BK30</f>
        <v>7.8473820115411694</v>
      </c>
      <c r="BJ12">
        <f>[1]Feuil1!BL29/[1]Feuil1!BL30</f>
        <v>0.47242119402812455</v>
      </c>
      <c r="BK12">
        <f>[1]Feuil1!BM29/[1]Feuil1!BM30</f>
        <v>0.80046039485693432</v>
      </c>
      <c r="BL12">
        <f>[1]Feuil1!BN29/[1]Feuil1!BN30</f>
        <v>1.283918890221597</v>
      </c>
      <c r="BM12">
        <f>[1]Feuil1!BO29/[1]Feuil1!BO30</f>
        <v>4.0293258062792372</v>
      </c>
      <c r="BN12">
        <f>[1]Feuil1!BP29/[1]Feuil1!BP30</f>
        <v>0.42386573727085347</v>
      </c>
      <c r="BO12">
        <f>[1]Feuil1!BQ29/[1]Feuil1!BQ30</f>
        <v>1.5550252694317346</v>
      </c>
      <c r="BP12">
        <f>[1]Feuil1!BR29/[1]Feuil1!BR30</f>
        <v>0.42177045669115254</v>
      </c>
      <c r="BQ12">
        <f>[1]Feuil1!BS29/[1]Feuil1!BS30</f>
        <v>0.77035133413295809</v>
      </c>
      <c r="BR12" s="7">
        <f>[1]Feuil1!BT29/[1]Feuil1!BT30</f>
        <v>1.4864781494201755</v>
      </c>
      <c r="BS12">
        <f>[1]Feuil1!BU29/[1]Feuil1!BU30</f>
        <v>0.20542702243545546</v>
      </c>
      <c r="BT12">
        <f>[1]Feuil1!BV29/[1]Feuil1!BV30</f>
        <v>0.45650449430101214</v>
      </c>
      <c r="BU12" s="7">
        <f>[1]Feuil1!BW29/[1]Feuil1!BW30</f>
        <v>0.37669991889142196</v>
      </c>
      <c r="BV12">
        <f>[1]Feuil1!BX29/[1]Feuil1!BX30</f>
        <v>0.48146958383309868</v>
      </c>
      <c r="BW12">
        <f>[1]Feuil1!BY29/[1]Feuil1!BY30</f>
        <v>0</v>
      </c>
      <c r="BX12">
        <f>[1]Feuil1!BZ29/[1]Feuil1!BZ30</f>
        <v>0</v>
      </c>
      <c r="BY12" s="7">
        <f>[1]Feuil1!CA29/[1]Feuil1!CA30</f>
        <v>0</v>
      </c>
    </row>
    <row r="13" spans="1:77" x14ac:dyDescent="0.3">
      <c r="A13" s="6" t="s">
        <v>168</v>
      </c>
      <c r="D13" s="7"/>
      <c r="E13" s="8"/>
      <c r="G13" s="7">
        <f>[1]Feuil1!I8/[1]Feuil1!I26</f>
        <v>0</v>
      </c>
      <c r="H13" s="9">
        <f>[1]Feuil1!J8/[1]Feuil1!J26</f>
        <v>0.63220987951849872</v>
      </c>
      <c r="I13" s="8"/>
      <c r="J13" s="7">
        <f>[1]Feuil1!L8/[1]Feuil1!L26</f>
        <v>0</v>
      </c>
      <c r="K13">
        <f>[1]Feuil1!M8/[1]Feuil1!M26</f>
        <v>3.1309441652344705</v>
      </c>
      <c r="L13">
        <f>[1]Feuil1!N8/[1]Feuil1!N26</f>
        <v>5.0576790361479915</v>
      </c>
      <c r="M13">
        <f>[1]Feuil1!O8/[1]Feuil1!O26</f>
        <v>31.610493975924946</v>
      </c>
      <c r="N13">
        <f>[1]Feuil1!P8/[1]Feuil1!P26</f>
        <v>5.3854915662686933</v>
      </c>
      <c r="O13">
        <f>[1]Feuil1!Q8/[1]Feuil1!Q26</f>
        <v>3.5064420154764031</v>
      </c>
      <c r="P13">
        <f>[1]Feuil1!R8/[1]Feuil1!R26</f>
        <v>2.4445448674715289</v>
      </c>
      <c r="Q13">
        <f>[1]Feuil1!S8/[1]Feuil1!S26</f>
        <v>1.8966296385554968</v>
      </c>
      <c r="R13">
        <f>[1]Feuil1!T8/[1]Feuil1!T26</f>
        <v>0</v>
      </c>
      <c r="S13">
        <f>[1]Feuil1!U8/[1]Feuil1!U26</f>
        <v>0</v>
      </c>
      <c r="T13">
        <f>[1]Feuil1!V8/[1]Feuil1!V26</f>
        <v>6.0538885432680507</v>
      </c>
      <c r="U13" s="7">
        <f>[1]Feuil1!W8/[1]Feuil1!W26</f>
        <v>3.4880545076882692</v>
      </c>
      <c r="V13">
        <f>[1]Feuil1!X8/[1]Feuil1!X26</f>
        <v>4.6403787856407304</v>
      </c>
      <c r="W13" s="7">
        <f>[1]Feuil1!Y8/[1]Feuil1!Y26</f>
        <v>2.0502213026997254</v>
      </c>
      <c r="X13">
        <f>[1]Feuil1!Z8/[1]Feuil1!Z26</f>
        <v>3.1734456697399156</v>
      </c>
      <c r="Y13" s="7">
        <f>[1]Feuil1!AA8/[1]Feuil1!AA26</f>
        <v>12.644197590369975</v>
      </c>
      <c r="Z13" s="9">
        <f>[1]Feuil1!AB8/[1]Feuil1!AB26</f>
        <v>3.1335620115264726</v>
      </c>
      <c r="AA13">
        <f>[1]Feuil1!AC8/[1]Feuil1!AC26</f>
        <v>4.6551647875964202</v>
      </c>
      <c r="AB13">
        <f>[1]Feuil1!AD8/[1]Feuil1!AD26</f>
        <v>2.1265241401985864</v>
      </c>
      <c r="AC13">
        <f>[1]Feuil1!AE8/[1]Feuil1!AE26</f>
        <v>4.0151778470644253</v>
      </c>
      <c r="AD13">
        <f>[1]Feuil1!AF8/[1]Feuil1!AF26</f>
        <v>1.4582781660289401</v>
      </c>
      <c r="AE13">
        <f>[1]Feuil1!AG8/[1]Feuil1!AG26</f>
        <v>2.450895834297742</v>
      </c>
      <c r="AF13" s="7">
        <f>[1]Feuil1!AH8/[1]Feuil1!AH26</f>
        <v>2.4011203504945007</v>
      </c>
      <c r="AG13">
        <f>[1]Feuil1!X8/[1]Feuil1!X26</f>
        <v>4.6403787856407304</v>
      </c>
      <c r="AH13">
        <f>[1]Feuil1!Y8/[1]Feuil1!Y26</f>
        <v>2.0502213026997254</v>
      </c>
      <c r="AI13">
        <f>[1]Feuil1!BT8/[1]Feuil1!BT26</f>
        <v>2.484369111850647</v>
      </c>
      <c r="AJ13">
        <f>[1]Feuil1!AB8/[1]Feuil1!AB26</f>
        <v>3.1335620115264726</v>
      </c>
      <c r="AK13">
        <f>[1]Feuil1!AV8/[1]Feuil1!AV26</f>
        <v>25.288395180739951</v>
      </c>
      <c r="AL13">
        <f>[1]Feuil1!AW8/[1]Feuil1!AW26</f>
        <v>3.4152368749246742</v>
      </c>
      <c r="AN13">
        <f>[1]Feuil1!AA8/[1]Feuil1!AA26</f>
        <v>12.644197590369975</v>
      </c>
      <c r="AO13">
        <f>[1]Feuil1!AB8/[1]Feuil1!AB26</f>
        <v>3.1335620115264726</v>
      </c>
      <c r="AP13">
        <f>[1]Feuil1!AV8/[1]Feuil1!AV26</f>
        <v>25.288395180739951</v>
      </c>
      <c r="AQ13">
        <f>[1]Feuil1!AW8/[1]Feuil1!AW26</f>
        <v>3.4152368749246742</v>
      </c>
      <c r="AR13">
        <f>[1]Feuil1!AT8/[1]Feuil1!AT26</f>
        <v>1.8052768234289001</v>
      </c>
      <c r="AS13">
        <f>[1]Feuil1!AU8/[1]Feuil1!AU26</f>
        <v>3.6978313707685779</v>
      </c>
      <c r="AT13">
        <f>[1]Feuil1!AV8/[1]Feuil1!AV26</f>
        <v>25.288395180739951</v>
      </c>
      <c r="AU13">
        <f>[1]Feuil1!AW8/[1]Feuil1!AW26</f>
        <v>3.4152368749246742</v>
      </c>
      <c r="AW13">
        <f>[1]Feuil1!AY8/[1]Feuil1!AY26</f>
        <v>0</v>
      </c>
      <c r="AX13">
        <f>[1]Feuil1!AZ8/[1]Feuil1!AZ26</f>
        <v>1.4775242128072781</v>
      </c>
      <c r="AY13">
        <f>[1]Feuil1!BA8/[1]Feuil1!BA26</f>
        <v>0</v>
      </c>
      <c r="AZ13" s="7">
        <f>[1]Feuil1!BB8/[1]Feuil1!BB26</f>
        <v>8.7765606803744554</v>
      </c>
      <c r="BD13" s="7"/>
      <c r="BE13" s="8">
        <f>[1]Feuil1!BG8/[1]Feuil1!BG26</f>
        <v>1.6595509337360594</v>
      </c>
      <c r="BF13">
        <f>[1]Feuil1!BH8/[1]Feuil1!BH26</f>
        <v>1.6934319411138321</v>
      </c>
      <c r="BG13">
        <f>[1]Feuil1!BI8/[1]Feuil1!BI26</f>
        <v>8.0079918072343172</v>
      </c>
      <c r="BH13">
        <f>[1]Feuil1!BJ8/[1]Feuil1!BJ26</f>
        <v>3.827900914344883</v>
      </c>
      <c r="BI13">
        <f>[1]Feuil1!BK8/[1]Feuil1!BK26</f>
        <v>2.6914324829843621</v>
      </c>
      <c r="BJ13">
        <f>[1]Feuil1!BL8/[1]Feuil1!BL26</f>
        <v>4.7952522937063504</v>
      </c>
      <c r="BK13">
        <f>[1]Feuil1!BM8/[1]Feuil1!BM26</f>
        <v>2.4426144556256708</v>
      </c>
      <c r="BL13">
        <f>[1]Feuil1!BN8/[1]Feuil1!BN26</f>
        <v>1.7434856304733755</v>
      </c>
      <c r="BM13">
        <f>[1]Feuil1!BO8/[1]Feuil1!BO26</f>
        <v>1.6930296480495388</v>
      </c>
      <c r="BN13">
        <f>[1]Feuil1!BP8/[1]Feuil1!BP26</f>
        <v>4.4307818446926719</v>
      </c>
      <c r="BO13">
        <f>[1]Feuil1!BQ8/[1]Feuil1!BQ26</f>
        <v>3.328093474481705</v>
      </c>
      <c r="BP13">
        <f>[1]Feuil1!BR8/[1]Feuil1!BR26</f>
        <v>1.2848136261182395</v>
      </c>
      <c r="BQ13">
        <f>[1]Feuil1!BS8/[1]Feuil1!BS26</f>
        <v>5.4467312696978363</v>
      </c>
      <c r="BR13" s="7">
        <f>[1]Feuil1!BT8/[1]Feuil1!BT26</f>
        <v>2.484369111850647</v>
      </c>
      <c r="BS13">
        <f>[1]Feuil1!BU8/[1]Feuil1!BU26</f>
        <v>1.6363079234596443</v>
      </c>
      <c r="BT13">
        <f>[1]Feuil1!BV8/[1]Feuil1!BV26</f>
        <v>5.3551895676861081</v>
      </c>
      <c r="BU13" s="7">
        <f>[1]Feuil1!BW8/[1]Feuil1!BW26</f>
        <v>1.2536281252472083</v>
      </c>
      <c r="BV13">
        <f>[1]Feuil1!BX8/[1]Feuil1!BX26</f>
        <v>0</v>
      </c>
      <c r="BX13">
        <f>[1]Feuil1!BZ8/[1]Feuil1!BZ26</f>
        <v>0</v>
      </c>
      <c r="BY13" s="7"/>
    </row>
    <row r="14" spans="1:77" x14ac:dyDescent="0.3">
      <c r="A14" s="6" t="s">
        <v>169</v>
      </c>
      <c r="D14" s="7"/>
      <c r="E14" s="8"/>
      <c r="G14" s="7"/>
      <c r="H14" s="9"/>
      <c r="I14" s="8"/>
      <c r="J14" s="7"/>
      <c r="K14">
        <f>[1]Feuil1!M22/[1]Feuil1!M28</f>
        <v>2.2977954076130427</v>
      </c>
      <c r="M14">
        <f>[1]Feuil1!O22/[1]Feuil1!O28</f>
        <v>0</v>
      </c>
      <c r="N14">
        <f>[1]Feuil1!P22/[1]Feuil1!P28</f>
        <v>4.0326616595508318</v>
      </c>
      <c r="O14">
        <f>[1]Feuil1!Q22/[1]Feuil1!Q28</f>
        <v>5.8869791121007689</v>
      </c>
      <c r="P14">
        <f>[1]Feuil1!R22/[1]Feuil1!R28</f>
        <v>3.5946572096370701</v>
      </c>
      <c r="Q14">
        <f>[1]Feuil1!S22/[1]Feuil1!S28</f>
        <v>0.97298992140552298</v>
      </c>
      <c r="T14">
        <f>[1]Feuil1!V22/[1]Feuil1!V28</f>
        <v>1.6806189551549939</v>
      </c>
      <c r="U14" s="7">
        <f>[1]Feuil1!W22/[1]Feuil1!W28</f>
        <v>1.7056281657971815</v>
      </c>
      <c r="V14">
        <f>[1]Feuil1!X22/[1]Feuil1!X28</f>
        <v>7.3987775273544969</v>
      </c>
      <c r="W14" s="7">
        <f>[1]Feuil1!Y22/[1]Feuil1!Y28</f>
        <v>4.4341053613867922</v>
      </c>
      <c r="X14">
        <f>[1]Feuil1!Z22/[1]Feuil1!Z28</f>
        <v>2.6512089718917933</v>
      </c>
      <c r="Y14" s="7"/>
      <c r="Z14" s="9">
        <f>[1]Feuil1!AB22/[1]Feuil1!AB28</f>
        <v>0.9336771973083301</v>
      </c>
      <c r="AA14">
        <f>[1]Feuil1!AC22/[1]Feuil1!AC28</f>
        <v>2.9571810542334522</v>
      </c>
      <c r="AB14">
        <f>[1]Feuil1!AD22/[1]Feuil1!AD28</f>
        <v>0</v>
      </c>
      <c r="AC14">
        <f>[1]Feuil1!AE22/[1]Feuil1!AE28</f>
        <v>1.7631927188475802</v>
      </c>
      <c r="AD14">
        <f>[1]Feuil1!AF22/[1]Feuil1!AF28</f>
        <v>3.0779501157158169</v>
      </c>
      <c r="AE14">
        <f>[1]Feuil1!AG22/[1]Feuil1!AG28</f>
        <v>1.915611867735967</v>
      </c>
      <c r="AF14" s="7">
        <f>[1]Feuil1!AH22/[1]Feuil1!AH28</f>
        <v>4.0014737027499852</v>
      </c>
      <c r="AG14">
        <f>[1]Feuil1!X22/[1]Feuil1!X28</f>
        <v>7.3987775273544969</v>
      </c>
      <c r="AI14">
        <f>[1]Feuil1!BT22/[1]Feuil1!BT28</f>
        <v>2.3271378241542493</v>
      </c>
      <c r="AJ14">
        <f>[1]Feuil1!AB22/[1]Feuil1!AB28</f>
        <v>0.9336771973083301</v>
      </c>
      <c r="AK14">
        <f>[1]Feuil1!AV22/[1]Feuil1!AV28</f>
        <v>0</v>
      </c>
      <c r="AL14">
        <f>[1]Feuil1!AW22/[1]Feuil1!AW28</f>
        <v>1.0825608585007391</v>
      </c>
      <c r="AP14">
        <f>[1]Feuil1!AV22/[1]Feuil1!AV28</f>
        <v>0</v>
      </c>
      <c r="AQ14">
        <f>[1]Feuil1!AW22/[1]Feuil1!AW28</f>
        <v>1.0825608585007391</v>
      </c>
      <c r="AR14">
        <f>[1]Feuil1!AT22/[1]Feuil1!AT28</f>
        <v>0.7558182664126234</v>
      </c>
      <c r="AS14">
        <f>[1]Feuil1!AU22/[1]Feuil1!AU28</f>
        <v>1.5038871999502028</v>
      </c>
      <c r="AT14">
        <f>[1]Feuil1!AV22/[1]Feuil1!AV28</f>
        <v>0</v>
      </c>
      <c r="AU14">
        <f>[1]Feuil1!AW22/[1]Feuil1!AW28</f>
        <v>1.0825608585007391</v>
      </c>
      <c r="AW14">
        <f>[1]Feuil1!AY22/[1]Feuil1!AY28</f>
        <v>6.1622695022349783</v>
      </c>
      <c r="AX14">
        <f>[1]Feuil1!AZ22/[1]Feuil1!AZ28</f>
        <v>0.60906152056973628</v>
      </c>
      <c r="AZ14" s="7">
        <f>[1]Feuil1!BB22/[1]Feuil1!BB28</f>
        <v>2.0540898340783262</v>
      </c>
      <c r="BD14" s="7"/>
      <c r="BE14" s="8">
        <f>[1]Feuil1!BG22/[1]Feuil1!BG28</f>
        <v>1.2011203267068178</v>
      </c>
      <c r="BF14">
        <f>[1]Feuil1!BH22/[1]Feuil1!BH28</f>
        <v>1.1252183282267301</v>
      </c>
      <c r="BG14">
        <f>[1]Feuil1!BI22/[1]Feuil1!BI28</f>
        <v>0</v>
      </c>
      <c r="BH14">
        <f>[1]Feuil1!BJ22/[1]Feuil1!BJ28</f>
        <v>1.3865106380028702</v>
      </c>
      <c r="BI14">
        <f>[1]Feuil1!BK22/[1]Feuil1!BK28</f>
        <v>3.1423204057496092</v>
      </c>
      <c r="BJ14">
        <f>[1]Feuil1!BL22/[1]Feuil1!BL28</f>
        <v>1.5499610790682494</v>
      </c>
      <c r="BK14">
        <f>[1]Feuil1!BM22/[1]Feuil1!BM28</f>
        <v>1.4233003066729297</v>
      </c>
      <c r="BL14">
        <f>[1]Feuil1!BN22/[1]Feuil1!BN28</f>
        <v>1.717059560331494</v>
      </c>
      <c r="BM14">
        <f>[1]Feuil1!BO22/[1]Feuil1!BO28</f>
        <v>4.7314056227918266</v>
      </c>
      <c r="BN14">
        <f>[1]Feuil1!BP22/[1]Feuil1!BP28</f>
        <v>1.630309164426244</v>
      </c>
      <c r="BO14">
        <f>[1]Feuil1!BQ22/[1]Feuil1!BQ28</f>
        <v>3.0432297541793125</v>
      </c>
      <c r="BP14">
        <f>[1]Feuil1!BR22/[1]Feuil1!BR28</f>
        <v>1.1926973230132216</v>
      </c>
      <c r="BQ14">
        <f>[1]Feuil1!BS22/[1]Feuil1!BS28</f>
        <v>0</v>
      </c>
      <c r="BR14" s="7">
        <f>[1]Feuil1!BT22/[1]Feuil1!BT28</f>
        <v>2.3271378241542493</v>
      </c>
      <c r="BS14">
        <f>[1]Feuil1!BU22/[1]Feuil1!BU28</f>
        <v>1.2687025445777897</v>
      </c>
      <c r="BT14">
        <f>[1]Feuil1!BV22/[1]Feuil1!BV28</f>
        <v>1.5405673755587443</v>
      </c>
      <c r="BU14" s="7">
        <f>[1]Feuil1!BW22/[1]Feuil1!BW28</f>
        <v>0.82254081902079224</v>
      </c>
      <c r="BV14">
        <f>[1]Feuil1!BX22/[1]Feuil1!BX28</f>
        <v>1.760648429209994</v>
      </c>
      <c r="BX14">
        <f>[1]Feuil1!BZ22/[1]Feuil1!BZ28</f>
        <v>0</v>
      </c>
      <c r="BY14" s="7"/>
    </row>
    <row r="15" spans="1:77" x14ac:dyDescent="0.3">
      <c r="A15" s="6" t="s">
        <v>170</v>
      </c>
      <c r="D15" s="7"/>
      <c r="E15" s="8"/>
      <c r="G15" s="7"/>
      <c r="H15" s="9">
        <f>[1]Feuil1!J6/[1]Feuil1!J27</f>
        <v>0</v>
      </c>
      <c r="I15" s="8"/>
      <c r="J15" s="7">
        <f>[1]Feuil1!L6/[1]Feuil1!L27</f>
        <v>0</v>
      </c>
      <c r="K15">
        <f>[1]Feuil1!M6/[1]Feuil1!M27</f>
        <v>1.4404732440910606</v>
      </c>
      <c r="L15">
        <f>[1]Feuil1!N6/[1]Feuil1!N27</f>
        <v>0</v>
      </c>
      <c r="M15">
        <f>[1]Feuil1!O6/[1]Feuil1!O27</f>
        <v>0</v>
      </c>
      <c r="N15">
        <f>[1]Feuil1!P6/[1]Feuil1!P27</f>
        <v>4.4795653054542433</v>
      </c>
      <c r="O15">
        <f>[1]Feuil1!Q6/[1]Feuil1!Q27</f>
        <v>2.3448399242943179</v>
      </c>
      <c r="P15">
        <f>[1]Feuil1!R6/[1]Feuil1!R27</f>
        <v>2.4465884022715865</v>
      </c>
      <c r="Q15">
        <f>[1]Feuil1!S6/[1]Feuil1!S27</f>
        <v>4.5807049162095721</v>
      </c>
      <c r="R15">
        <f>[1]Feuil1!T6/[1]Feuil1!T27</f>
        <v>0</v>
      </c>
      <c r="S15">
        <f>[1]Feuil1!U6/[1]Feuil1!U27</f>
        <v>0</v>
      </c>
      <c r="T15">
        <f>[1]Feuil1!V6/[1]Feuil1!V27</f>
        <v>1.8668533243420147</v>
      </c>
      <c r="U15" s="7">
        <f>[1]Feuil1!W6/[1]Feuil1!W27</f>
        <v>1.1130290822635318</v>
      </c>
      <c r="V15">
        <f>[1]Feuil1!X6/[1]Feuil1!X27</f>
        <v>3.7413420406036284</v>
      </c>
      <c r="W15" s="7">
        <f>[1]Feuil1!Y6/[1]Feuil1!Y27</f>
        <v>1.5027362487934783</v>
      </c>
      <c r="X15">
        <f>[1]Feuil1!Z6/[1]Feuil1!Z27</f>
        <v>8.7580773240736498</v>
      </c>
      <c r="Y15" s="7">
        <f>[1]Feuil1!AA6/[1]Feuil1!AA27</f>
        <v>0</v>
      </c>
      <c r="Z15" s="9">
        <f>[1]Feuil1!AB6/[1]Feuil1!AB27</f>
        <v>0.55314172573096732</v>
      </c>
      <c r="AA15">
        <f>[1]Feuil1!AC6/[1]Feuil1!AC27</f>
        <v>0.39746710830967708</v>
      </c>
      <c r="AB15">
        <f>[1]Feuil1!AD6/[1]Feuil1!AD27</f>
        <v>0.93342666217100734</v>
      </c>
      <c r="AC15">
        <f>[1]Feuil1!AE6/[1]Feuil1!AE27</f>
        <v>0.60746814522240156</v>
      </c>
      <c r="AD15">
        <f>[1]Feuil1!AF6/[1]Feuil1!AF27</f>
        <v>1.0222213098485275</v>
      </c>
      <c r="AE15">
        <f>[1]Feuil1!AG6/[1]Feuil1!AG27</f>
        <v>0.75310375803746732</v>
      </c>
      <c r="AF15" s="7">
        <f>[1]Feuil1!AH6/[1]Feuil1!AH27</f>
        <v>2.6741962107949342</v>
      </c>
      <c r="AG15">
        <f>[1]Feuil1!X6/[1]Feuil1!X27</f>
        <v>3.7413420406036284</v>
      </c>
      <c r="AH15">
        <f>[1]Feuil1!Y6/[1]Feuil1!Y27</f>
        <v>1.5027362487934783</v>
      </c>
      <c r="AI15">
        <f>[1]Feuil1!BT6/[1]Feuil1!BT27</f>
        <v>1.1510536213962868</v>
      </c>
      <c r="AJ15">
        <f>[1]Feuil1!AB6/[1]Feuil1!AB27</f>
        <v>0.55314172573096732</v>
      </c>
      <c r="AK15">
        <f>[1]Feuil1!AV6/[1]Feuil1!AV27</f>
        <v>14.519970300437892</v>
      </c>
      <c r="AL15">
        <f>[1]Feuil1!AW6/[1]Feuil1!AW27</f>
        <v>6.010097596884548</v>
      </c>
      <c r="AN15">
        <f>[1]Feuil1!AA6/[1]Feuil1!AA27</f>
        <v>0</v>
      </c>
      <c r="AO15">
        <f>[1]Feuil1!AB6/[1]Feuil1!AB27</f>
        <v>0.55314172573096732</v>
      </c>
      <c r="AP15">
        <f>[1]Feuil1!AV6/[1]Feuil1!AV27</f>
        <v>14.519970300437892</v>
      </c>
      <c r="AQ15">
        <f>[1]Feuil1!AW6/[1]Feuil1!AW27</f>
        <v>6.010097596884548</v>
      </c>
      <c r="AR15">
        <f>[1]Feuil1!AT6/[1]Feuil1!AT27</f>
        <v>0.21205932787277099</v>
      </c>
      <c r="AS15">
        <f>[1]Feuil1!AU6/[1]Feuil1!AU27</f>
        <v>1.0225331197491474</v>
      </c>
      <c r="AT15">
        <f>[1]Feuil1!AV6/[1]Feuil1!AV27</f>
        <v>14.519970300437892</v>
      </c>
      <c r="AU15">
        <f>[1]Feuil1!AW6/[1]Feuil1!AW27</f>
        <v>6.010097596884548</v>
      </c>
      <c r="AW15">
        <f>[1]Feuil1!AY6/[1]Feuil1!AY27</f>
        <v>0</v>
      </c>
      <c r="AX15">
        <f>[1]Feuil1!AZ6/[1]Feuil1!AZ27</f>
        <v>2.3047571905456974</v>
      </c>
      <c r="AY15">
        <f>[1]Feuil1!BA6/[1]Feuil1!BA27</f>
        <v>0</v>
      </c>
      <c r="AZ15" s="7">
        <f>[1]Feuil1!BB6/[1]Feuil1!BB27</f>
        <v>2.0742814714911275</v>
      </c>
      <c r="BD15" s="7"/>
      <c r="BE15" s="8">
        <f>[1]Feuil1!BG6/[1]Feuil1!BG27</f>
        <v>1.3174490427038241</v>
      </c>
      <c r="BF15">
        <f>[1]Feuil1!BH6/[1]Feuil1!BH27</f>
        <v>0.49834938497459802</v>
      </c>
      <c r="BG15">
        <f>[1]Feuil1!BI6/[1]Feuil1!BI27</f>
        <v>19.359960400583855</v>
      </c>
      <c r="BH15">
        <f>[1]Feuil1!BJ6/[1]Feuil1!BJ27</f>
        <v>1.0786263651753862</v>
      </c>
      <c r="BI15">
        <f>[1]Feuil1!BK6/[1]Feuil1!BK27</f>
        <v>1.8713088215361484</v>
      </c>
      <c r="BJ15">
        <f>[1]Feuil1!BL6/[1]Feuil1!BL27</f>
        <v>2.7072423616887873</v>
      </c>
      <c r="BK15">
        <f>[1]Feuil1!BM6/[1]Feuil1!BM27</f>
        <v>0.9976100770719627</v>
      </c>
      <c r="BL15">
        <f>[1]Feuil1!BN6/[1]Feuil1!BN27</f>
        <v>0.82774177484681577</v>
      </c>
      <c r="BM15">
        <f>[1]Feuil1!BO6/[1]Feuil1!BO27</f>
        <v>1.6058023344274606</v>
      </c>
      <c r="BN15">
        <f>[1]Feuil1!BP6/[1]Feuil1!BP27</f>
        <v>1.9063892375062059</v>
      </c>
      <c r="BO15">
        <f>[1]Feuil1!BQ6/[1]Feuil1!BQ27</f>
        <v>2.3631054738506516</v>
      </c>
      <c r="BP15">
        <f>[1]Feuil1!BR6/[1]Feuil1!BR27</f>
        <v>0.56061661391652096</v>
      </c>
      <c r="BQ15">
        <f>[1]Feuil1!BS6/[1]Feuil1!BS27</f>
        <v>1.1314262571769784</v>
      </c>
      <c r="BR15" s="7">
        <f>[1]Feuil1!BT6/[1]Feuil1!BT27</f>
        <v>1.1510536213962868</v>
      </c>
      <c r="BS15">
        <f>[1]Feuil1!BU6/[1]Feuil1!BU27</f>
        <v>0.79780056595812587</v>
      </c>
      <c r="BT15">
        <f>[1]Feuil1!BV6/[1]Feuil1!BV27</f>
        <v>0.12201655714653691</v>
      </c>
      <c r="BU15" s="7">
        <f>[1]Feuil1!BW6/[1]Feuil1!BW27</f>
        <v>0.28134315303531343</v>
      </c>
      <c r="BV15">
        <f>[1]Feuil1!BX6/[1]Feuil1!BX27</f>
        <v>226.09668039253285</v>
      </c>
      <c r="BX15">
        <f>[1]Feuil1!BZ6/[1]Feuil1!BZ27</f>
        <v>0</v>
      </c>
      <c r="BY15" s="7"/>
    </row>
    <row r="16" spans="1:77" x14ac:dyDescent="0.3">
      <c r="A16" s="6" t="s">
        <v>171</v>
      </c>
      <c r="D16" s="7"/>
      <c r="E16" s="8"/>
      <c r="F16">
        <f>[1]Feuil1!H20/[1]Feuil1!H23</f>
        <v>0</v>
      </c>
      <c r="G16" s="7"/>
      <c r="H16" s="9">
        <f>[1]Feuil1!J20/[1]Feuil1!J23</f>
        <v>0</v>
      </c>
      <c r="I16" s="8"/>
      <c r="J16" s="7"/>
      <c r="K16">
        <f>[1]Feuil1!M20/[1]Feuil1!M23</f>
        <v>1.5111096348609365</v>
      </c>
      <c r="L16">
        <f>[1]Feuil1!N20/[1]Feuil1!N23</f>
        <v>0</v>
      </c>
      <c r="M16">
        <f>[1]Feuil1!O20/[1]Feuil1!O23</f>
        <v>8.4909969958852614</v>
      </c>
      <c r="N16">
        <f>[1]Feuil1!P20/[1]Feuil1!P23</f>
        <v>0.22344728936540167</v>
      </c>
      <c r="O16">
        <f>[1]Feuil1!Q20/[1]Feuil1!Q23</f>
        <v>4.1003532501497215</v>
      </c>
      <c r="P16">
        <f>[1]Feuil1!R20/[1]Feuil1!R23</f>
        <v>7.5475528852313447</v>
      </c>
      <c r="Q16">
        <f>[1]Feuil1!S20/[1]Feuil1!S23</f>
        <v>0</v>
      </c>
      <c r="R16">
        <f>[1]Feuil1!T20/[1]Feuil1!T23</f>
        <v>0</v>
      </c>
      <c r="T16">
        <f>[1]Feuil1!V20/[1]Feuil1!V23</f>
        <v>2.4973520576133126</v>
      </c>
      <c r="U16" s="7">
        <f>[1]Feuil1!W20/[1]Feuil1!W23</f>
        <v>3.1024796715734615</v>
      </c>
      <c r="V16">
        <f>[1]Feuil1!X20/[1]Feuil1!X23</f>
        <v>4.8392745116409008</v>
      </c>
      <c r="W16" s="7">
        <f>[1]Feuil1!Y20/[1]Feuil1!Y23</f>
        <v>2.6629211855180595</v>
      </c>
      <c r="X16">
        <f>[1]Feuil1!Z20/[1]Feuil1!Z23</f>
        <v>0.44689457873080329</v>
      </c>
      <c r="Y16" s="7">
        <f>[1]Feuil1!AA20/[1]Feuil1!AA23</f>
        <v>0</v>
      </c>
      <c r="Z16" s="9">
        <f>[1]Feuil1!AB20/[1]Feuil1!AB23</f>
        <v>1.2865146963462522</v>
      </c>
      <c r="AA16">
        <f>[1]Feuil1!AC20/[1]Feuil1!AC23</f>
        <v>2.2397511760799707</v>
      </c>
      <c r="AB16">
        <f>[1]Feuil1!AD20/[1]Feuil1!AD23</f>
        <v>0</v>
      </c>
      <c r="AC16">
        <f>[1]Feuil1!AE20/[1]Feuil1!AE23</f>
        <v>1.2677530236912025</v>
      </c>
      <c r="AD16">
        <f>[1]Feuil1!AF20/[1]Feuil1!AF23</f>
        <v>2.6835609370264772</v>
      </c>
      <c r="AE16">
        <f>[1]Feuil1!AG20/[1]Feuil1!AG23</f>
        <v>1.742815475345908</v>
      </c>
      <c r="AF16" s="7">
        <f>[1]Feuil1!AH20/[1]Feuil1!AH23</f>
        <v>3.33915612197735</v>
      </c>
      <c r="AG16">
        <f>[1]Feuil1!X20/[1]Feuil1!X23</f>
        <v>4.8392745116409008</v>
      </c>
      <c r="AH16">
        <f>[1]Feuil1!Y20/[1]Feuil1!Y23</f>
        <v>2.6629211855180595</v>
      </c>
      <c r="AI16">
        <f>[1]Feuil1!BT20/[1]Feuil1!BT23</f>
        <v>2.0417582007028714</v>
      </c>
      <c r="AJ16">
        <f>[1]Feuil1!AB20/[1]Feuil1!AB23</f>
        <v>1.2865146963462522</v>
      </c>
      <c r="AK16">
        <f>[1]Feuil1!AV20/[1]Feuil1!AV23</f>
        <v>0</v>
      </c>
      <c r="AL16">
        <f>[1]Feuil1!AW20/[1]Feuil1!AW23</f>
        <v>1.1006847957629042</v>
      </c>
      <c r="AN16">
        <f>[1]Feuil1!AA20/[1]Feuil1!AA23</f>
        <v>0</v>
      </c>
      <c r="AP16">
        <f>[1]Feuil1!AV20/[1]Feuil1!AV23</f>
        <v>0</v>
      </c>
      <c r="AQ16">
        <f>[1]Feuil1!AW20/[1]Feuil1!AW23</f>
        <v>1.1006847957629042</v>
      </c>
      <c r="AR16">
        <f>[1]Feuil1!AT20/[1]Feuil1!AT23</f>
        <v>0.82827451186171741</v>
      </c>
      <c r="AS16">
        <f>[1]Feuil1!AU20/[1]Feuil1!AU23</f>
        <v>2.8535317773057032</v>
      </c>
      <c r="AT16">
        <f>[1]Feuil1!AV20/[1]Feuil1!AV23</f>
        <v>0</v>
      </c>
      <c r="AU16">
        <f>[1]Feuil1!AW20/[1]Feuil1!AW23</f>
        <v>1.1006847957629042</v>
      </c>
      <c r="AW16">
        <f>[1]Feuil1!AY20/[1]Feuil1!AY23</f>
        <v>0</v>
      </c>
      <c r="AX16">
        <f>[1]Feuil1!AZ20/[1]Feuil1!AZ23</f>
        <v>0.21771787168936571</v>
      </c>
      <c r="AZ16" s="7">
        <f>[1]Feuil1!BB20/[1]Feuil1!BB23</f>
        <v>1.1578632267116267</v>
      </c>
      <c r="BD16" s="7">
        <f>[1]Feuil1!BF20/[1]Feuil1!BF23</f>
        <v>0</v>
      </c>
      <c r="BE16" s="8">
        <f>[1]Feuil1!BG20/[1]Feuil1!BG23</f>
        <v>0.60649978542037586</v>
      </c>
      <c r="BF16">
        <f>[1]Feuil1!BH20/[1]Feuil1!BH23</f>
        <v>1.3360142783937474</v>
      </c>
      <c r="BG16">
        <f>[1]Feuil1!BI20/[1]Feuil1!BI23</f>
        <v>0</v>
      </c>
      <c r="BH16">
        <f>[1]Feuil1!BJ20/[1]Feuil1!BJ23</f>
        <v>1.0613746244856577</v>
      </c>
      <c r="BI16">
        <f>[1]Feuil1!BK20/[1]Feuil1!BK23</f>
        <v>4.2736516710059114</v>
      </c>
      <c r="BJ16">
        <f>[1]Feuil1!BL20/[1]Feuil1!BL23</f>
        <v>1.7023013300929393</v>
      </c>
      <c r="BK16">
        <f>[1]Feuil1!BM20/[1]Feuil1!BM23</f>
        <v>1.5297010152120145</v>
      </c>
      <c r="BL16">
        <f>[1]Feuil1!BN20/[1]Feuil1!BN23</f>
        <v>2.2303937342132691</v>
      </c>
      <c r="BM16">
        <f>[1]Feuil1!BO20/[1]Feuil1!BO23</f>
        <v>4.5773649298240624</v>
      </c>
      <c r="BN16">
        <f>[1]Feuil1!BP20/[1]Feuil1!BP23</f>
        <v>1.151979775356385</v>
      </c>
      <c r="BO16">
        <f>[1]Feuil1!BQ20/[1]Feuil1!BQ23</f>
        <v>2.7851108567330418</v>
      </c>
      <c r="BP16">
        <f>[1]Feuil1!BR20/[1]Feuil1!BR23</f>
        <v>0</v>
      </c>
      <c r="BQ16">
        <f>[1]Feuil1!BS20/[1]Feuil1!BS23</f>
        <v>0</v>
      </c>
      <c r="BR16" s="7">
        <f>[1]Feuil1!BT20/[1]Feuil1!BT23</f>
        <v>2.0417582007028714</v>
      </c>
      <c r="BS16">
        <f>[1]Feuil1!BU20/[1]Feuil1!BU23</f>
        <v>0.96488602225968911</v>
      </c>
      <c r="BT16">
        <f>[1]Feuil1!BV20/[1]Feuil1!BV23</f>
        <v>0.9434441106539182</v>
      </c>
      <c r="BU16" s="7">
        <f>[1]Feuil1!BW20/[1]Feuil1!BW23</f>
        <v>0.9473138568009809</v>
      </c>
      <c r="BV16">
        <f>[1]Feuil1!BX20/[1]Feuil1!BX23</f>
        <v>0</v>
      </c>
      <c r="BY16" s="7"/>
    </row>
    <row r="17" spans="1:77" s="11" customFormat="1" x14ac:dyDescent="0.3">
      <c r="A17" s="10" t="s">
        <v>172</v>
      </c>
      <c r="B17" s="11">
        <f>[1]Feuil1!D31/[1]Feuil1!D17</f>
        <v>0</v>
      </c>
      <c r="D17" s="12">
        <f>[1]Feuil1!F31/[1]Feuil1!F17</f>
        <v>0</v>
      </c>
      <c r="E17" s="13"/>
      <c r="G17" s="12"/>
      <c r="H17" s="14"/>
      <c r="I17" s="13"/>
      <c r="J17" s="12"/>
      <c r="K17" s="11">
        <f>[1]Feuil1!M31/[1]Feuil1!M17</f>
        <v>1.9453009085597923</v>
      </c>
      <c r="N17" s="11">
        <f>[1]Feuil1!P31/[1]Feuil1!P17</f>
        <v>0.85009649704062928</v>
      </c>
      <c r="O17" s="11">
        <f>[1]Feuil1!Q31/[1]Feuil1!Q17</f>
        <v>12.263687170422193</v>
      </c>
      <c r="P17" s="11">
        <f>[1]Feuil1!R31/[1]Feuil1!R17</f>
        <v>3.6608710431563334</v>
      </c>
      <c r="Q17" s="11">
        <f>[1]Feuil1!S31/[1]Feuil1!S17</f>
        <v>3.9030517429343679</v>
      </c>
      <c r="S17" s="11">
        <f>[1]Feuil1!U31/[1]Feuil1!U17</f>
        <v>0</v>
      </c>
      <c r="T17" s="11">
        <f>[1]Feuil1!V31/[1]Feuil1!V17</f>
        <v>0.68235170331020401</v>
      </c>
      <c r="U17" s="12">
        <f>[1]Feuil1!W31/[1]Feuil1!W17</f>
        <v>13.158015345498436</v>
      </c>
      <c r="V17" s="11">
        <f>[1]Feuil1!X31/[1]Feuil1!X17</f>
        <v>8.1111974065457666</v>
      </c>
      <c r="W17" s="12">
        <f>[1]Feuil1!Y31/[1]Feuil1!Y17</f>
        <v>7.5916454474032804</v>
      </c>
      <c r="X17" s="11">
        <f>[1]Feuil1!Z31/[1]Feuil1!Z17</f>
        <v>7.4564229608100581</v>
      </c>
      <c r="Y17" s="12">
        <f>[1]Feuil1!AA31/[1]Feuil1!AA17</f>
        <v>0</v>
      </c>
      <c r="Z17" s="14">
        <f>[1]Feuil1!AB31/[1]Feuil1!AB17</f>
        <v>1.3024252749690799</v>
      </c>
      <c r="AA17" s="11">
        <f>[1]Feuil1!AC31/[1]Feuil1!AC17</f>
        <v>3.121127235511489</v>
      </c>
      <c r="AB17" s="11">
        <f>[1]Feuil1!AD31/[1]Feuil1!AD17</f>
        <v>3.7199173503040162</v>
      </c>
      <c r="AC17" s="11">
        <f>[1]Feuil1!AE31/[1]Feuil1!AE17</f>
        <v>4.2677308199257098</v>
      </c>
      <c r="AD17" s="11">
        <f>[1]Feuil1!AF31/[1]Feuil1!AF17</f>
        <v>3.5094763298524372</v>
      </c>
      <c r="AE17" s="11">
        <f>[1]Feuil1!AG31/[1]Feuil1!AG17</f>
        <v>2.4890866405969225</v>
      </c>
      <c r="AF17" s="12">
        <f>[1]Feuil1!AH31/[1]Feuil1!AH17</f>
        <v>8.3854627289605546</v>
      </c>
      <c r="AG17" s="11">
        <f>[1]Feuil1!X31/[1]Feuil1!X17</f>
        <v>8.1111974065457666</v>
      </c>
      <c r="AJ17" s="11">
        <f>[1]Feuil1!AB31/[1]Feuil1!AB17</f>
        <v>1.3024252749690799</v>
      </c>
      <c r="AK17" s="11">
        <f>[1]Feuil1!AV31/[1]Feuil1!AV17</f>
        <v>0</v>
      </c>
      <c r="AL17" s="11">
        <f>[1]Feuil1!AW31/[1]Feuil1!AW17</f>
        <v>0.90065196088262589</v>
      </c>
      <c r="AO17" s="11">
        <f>[1]Feuil1!AB31/[1]Feuil1!AB17</f>
        <v>1.3024252749690799</v>
      </c>
      <c r="AP17" s="11">
        <f>[1]Feuil1!AV31/[1]Feuil1!AV17</f>
        <v>0</v>
      </c>
      <c r="AQ17" s="11">
        <f>[1]Feuil1!AW31/[1]Feuil1!AW17</f>
        <v>0.90065196088262589</v>
      </c>
      <c r="AR17" s="11">
        <f>[1]Feuil1!AT31/[1]Feuil1!AT17</f>
        <v>0.98438710309487365</v>
      </c>
      <c r="AS17" s="11">
        <f>[1]Feuil1!AU31/[1]Feuil1!AU17</f>
        <v>1.609844574105926</v>
      </c>
      <c r="AT17" s="11">
        <f>[1]Feuil1!AV31/[1]Feuil1!AV17</f>
        <v>0</v>
      </c>
      <c r="AU17" s="11">
        <f>[1]Feuil1!AW31/[1]Feuil1!AW17</f>
        <v>0.90065196088262589</v>
      </c>
      <c r="AW17" s="11">
        <f>[1]Feuil1!AY31/[1]Feuil1!AY17</f>
        <v>7.3921434525272103</v>
      </c>
      <c r="AX17" s="11">
        <f>[1]Feuil1!AZ31/[1]Feuil1!AZ17</f>
        <v>0.52641021555875589</v>
      </c>
      <c r="AY17" s="11">
        <f>[1]Feuil1!BA31/[1]Feuil1!BA17</f>
        <v>0.98561912700362819</v>
      </c>
      <c r="AZ17" s="12">
        <f>[1]Feuil1!BB31/[1]Feuil1!BB17</f>
        <v>2.7104525992599777</v>
      </c>
      <c r="BD17" s="12"/>
      <c r="BE17" s="13">
        <f>[1]Feuil1!BG31/[1]Feuil1!BG17</f>
        <v>1.2056233964240808</v>
      </c>
      <c r="BF17" s="11">
        <f>[1]Feuil1!BH31/[1]Feuil1!BH17</f>
        <v>2.3913425439237703</v>
      </c>
      <c r="BG17" s="11">
        <f>[1]Feuil1!BI31/[1]Feuil1!BI17</f>
        <v>1.6632322768186223</v>
      </c>
      <c r="BH17" s="11">
        <f>[1]Feuil1!BJ31/[1]Feuil1!BJ17</f>
        <v>1.7835012774351369</v>
      </c>
      <c r="BI17" s="11">
        <f>[1]Feuil1!BK31/[1]Feuil1!BK17</f>
        <v>6.8174139746736548</v>
      </c>
      <c r="BJ17" s="11">
        <f>[1]Feuil1!BL31/[1]Feuil1!BL17</f>
        <v>0.67901773733311854</v>
      </c>
      <c r="BK17" s="11">
        <f>[1]Feuil1!BM31/[1]Feuil1!BM17</f>
        <v>1.5765665507233821</v>
      </c>
      <c r="BL17" s="11">
        <f>[1]Feuil1!BN31/[1]Feuil1!BN17</f>
        <v>2.3621114598660418</v>
      </c>
      <c r="BM17" s="11">
        <f>[1]Feuil1!BO31/[1]Feuil1!BO17</f>
        <v>5.6322737383109516</v>
      </c>
      <c r="BN17" s="11">
        <f>[1]Feuil1!BP31/[1]Feuil1!BP17</f>
        <v>1.9643167713738039</v>
      </c>
      <c r="BO17" s="11">
        <f>[1]Feuil1!BQ31/[1]Feuil1!BQ17</f>
        <v>3.0731136430239236</v>
      </c>
      <c r="BP17" s="11">
        <f>[1]Feuil1!BR31/[1]Feuil1!BR17</f>
        <v>0.96862569377942775</v>
      </c>
      <c r="BQ17" s="11">
        <f>[1]Feuil1!BS31/[1]Feuil1!BS17</f>
        <v>0</v>
      </c>
      <c r="BR17" s="12">
        <f>[1]Feuil1!BT31/[1]Feuil1!BT17</f>
        <v>2.6840783079288584</v>
      </c>
      <c r="BS17" s="11">
        <f>[1]Feuil1!BU31/[1]Feuil1!BU17</f>
        <v>0.50980299672601459</v>
      </c>
      <c r="BT17" s="11">
        <f>[1]Feuil1!BV31/[1]Feuil1!BV17</f>
        <v>0.62833219346481295</v>
      </c>
      <c r="BU17" s="12">
        <f>[1]Feuil1!BW31/[1]Feuil1!BW17</f>
        <v>1.1761477314801658</v>
      </c>
      <c r="BV17" s="11">
        <f>[1]Feuil1!BX31/[1]Feuil1!BX17</f>
        <v>0.29568573810108845</v>
      </c>
      <c r="BX17" s="11">
        <f>[1]Feuil1!BZ31/[1]Feuil1!BZ17</f>
        <v>0</v>
      </c>
      <c r="BY17" s="12"/>
    </row>
    <row r="20" spans="1:77" ht="14.4" customHeight="1" x14ac:dyDescent="0.3">
      <c r="A20" s="1"/>
      <c r="B20" s="43" t="s">
        <v>79</v>
      </c>
      <c r="C20" s="43"/>
      <c r="D20" s="43"/>
      <c r="E20" s="43"/>
      <c r="F20" s="43" t="s">
        <v>80</v>
      </c>
      <c r="G20" s="43"/>
      <c r="H20" s="43"/>
      <c r="I20" s="43"/>
      <c r="J20" s="44" t="s">
        <v>81</v>
      </c>
      <c r="K20" s="44" t="s">
        <v>174</v>
      </c>
      <c r="L20" s="44" t="s">
        <v>83</v>
      </c>
      <c r="M20" s="32" t="s">
        <v>84</v>
      </c>
      <c r="N20" s="43" t="s">
        <v>85</v>
      </c>
      <c r="O20" s="43"/>
      <c r="P20" s="32" t="s">
        <v>86</v>
      </c>
    </row>
    <row r="21" spans="1:77" ht="43.2" customHeight="1" x14ac:dyDescent="0.3">
      <c r="A21" s="17" t="s">
        <v>93</v>
      </c>
      <c r="B21" s="34" t="s">
        <v>179</v>
      </c>
      <c r="C21" s="34" t="s">
        <v>180</v>
      </c>
      <c r="D21" s="34" t="s">
        <v>181</v>
      </c>
      <c r="E21" s="34" t="s">
        <v>87</v>
      </c>
      <c r="F21" s="34" t="s">
        <v>88</v>
      </c>
      <c r="G21" s="34" t="s">
        <v>89</v>
      </c>
      <c r="H21" s="34" t="s">
        <v>90</v>
      </c>
      <c r="I21" s="34" t="s">
        <v>173</v>
      </c>
      <c r="J21" s="44"/>
      <c r="K21" s="44"/>
      <c r="L21" s="44"/>
      <c r="M21" s="32"/>
      <c r="N21" s="34" t="s">
        <v>91</v>
      </c>
      <c r="O21" s="42" t="s">
        <v>175</v>
      </c>
      <c r="P21" s="32"/>
    </row>
    <row r="22" spans="1:77" x14ac:dyDescent="0.3">
      <c r="A22" s="18" t="s">
        <v>176</v>
      </c>
      <c r="B22" s="19">
        <v>4.6448802468042691</v>
      </c>
      <c r="C22" s="19">
        <v>0.71205744480517985</v>
      </c>
      <c r="D22" s="19">
        <v>1.9906213603246314</v>
      </c>
      <c r="E22" s="19">
        <v>3.1662513227144138</v>
      </c>
      <c r="F22" s="19">
        <v>3.2354331394539466</v>
      </c>
      <c r="G22" s="19">
        <v>3.0447111270663347</v>
      </c>
      <c r="H22" s="19">
        <v>0.75975472343018435</v>
      </c>
      <c r="I22" s="19">
        <v>1.7683218378711509</v>
      </c>
      <c r="J22" s="19">
        <v>2.8996122068216805</v>
      </c>
      <c r="K22" s="19">
        <v>1.7340836400928354</v>
      </c>
      <c r="L22" s="19">
        <v>2.2183328969771265</v>
      </c>
      <c r="M22" s="19">
        <v>0</v>
      </c>
      <c r="N22" s="19">
        <v>2.9001775726187735</v>
      </c>
      <c r="O22" s="19">
        <v>3.1527759727318667</v>
      </c>
      <c r="P22" s="19">
        <v>1.969955014165903</v>
      </c>
    </row>
    <row r="23" spans="1:77" x14ac:dyDescent="0.3">
      <c r="A23" s="18" t="s">
        <v>177</v>
      </c>
      <c r="B23" s="19">
        <v>1.5755550739608879</v>
      </c>
      <c r="C23" s="19">
        <v>0</v>
      </c>
      <c r="D23" s="19">
        <v>0.10536831325308312</v>
      </c>
      <c r="E23" s="19">
        <v>0</v>
      </c>
      <c r="F23" s="19">
        <v>2.4895794972781498</v>
      </c>
      <c r="G23" s="19">
        <v>4.7142895212069353</v>
      </c>
      <c r="H23" s="19">
        <v>2.2466713793109792</v>
      </c>
      <c r="I23" s="19">
        <v>1.3305650599402925</v>
      </c>
      <c r="J23" s="19">
        <v>2.0198910290245653</v>
      </c>
      <c r="K23" s="19">
        <v>2.101655529641711</v>
      </c>
      <c r="L23" s="19">
        <v>1.395717827354366</v>
      </c>
      <c r="M23" s="19">
        <v>0</v>
      </c>
      <c r="N23" s="19">
        <v>1.9773308411262789</v>
      </c>
      <c r="O23" s="19">
        <v>0.90642997279970883</v>
      </c>
      <c r="P23" s="19">
        <v>10.942777823215213</v>
      </c>
    </row>
    <row r="24" spans="1:77" x14ac:dyDescent="0.3">
      <c r="A24" s="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77" x14ac:dyDescent="0.3">
      <c r="A25" s="1" t="s">
        <v>178</v>
      </c>
    </row>
    <row r="26" spans="1:77" x14ac:dyDescent="0.3">
      <c r="A26" s="1" t="s">
        <v>176</v>
      </c>
      <c r="B26" s="15">
        <v>5.0468290874614592</v>
      </c>
      <c r="C26" s="15">
        <v>1.023567958449199</v>
      </c>
      <c r="D26" s="15">
        <v>2.5241446161237606</v>
      </c>
      <c r="E26" s="15">
        <v>4.4116852081634539</v>
      </c>
      <c r="F26" s="15">
        <v>0.91692618440050255</v>
      </c>
      <c r="G26" s="15">
        <v>0.81462379229863857</v>
      </c>
      <c r="H26" s="15">
        <v>0.58194440932151936</v>
      </c>
      <c r="I26" s="15">
        <v>0.8287908402488291</v>
      </c>
      <c r="J26" s="15">
        <v>0.93833299223772215</v>
      </c>
      <c r="K26" s="15">
        <v>1.0056490456974971</v>
      </c>
      <c r="L26" s="15">
        <v>1.2143571860383382</v>
      </c>
      <c r="M26" s="15">
        <v>0</v>
      </c>
      <c r="N26" s="15">
        <v>0.92364474341723513</v>
      </c>
      <c r="O26" s="15">
        <v>0.79585650788552675</v>
      </c>
      <c r="P26" s="15">
        <v>1.7489974974065841</v>
      </c>
    </row>
    <row r="27" spans="1:77" x14ac:dyDescent="0.3">
      <c r="A27" s="1" t="s">
        <v>177</v>
      </c>
      <c r="B27" s="15">
        <v>2.3633326109413315</v>
      </c>
      <c r="C27" s="15">
        <v>0</v>
      </c>
      <c r="D27" s="15">
        <v>0.25809860252779193</v>
      </c>
      <c r="E27" s="15">
        <v>0</v>
      </c>
      <c r="F27" s="15">
        <v>1.6210465425721239</v>
      </c>
      <c r="G27" s="15">
        <v>1.9170797924896124</v>
      </c>
      <c r="H27" s="15">
        <v>2.7707747237140308</v>
      </c>
      <c r="I27" s="15">
        <v>0.75708221603518</v>
      </c>
      <c r="J27" s="15">
        <v>0.91061515827180239</v>
      </c>
      <c r="K27" s="15">
        <v>2.8934151611106107</v>
      </c>
      <c r="L27" s="15">
        <v>1.1886420769949171</v>
      </c>
      <c r="M27" s="15">
        <v>0</v>
      </c>
      <c r="N27" s="15">
        <v>0.63611981814169283</v>
      </c>
      <c r="O27" s="15">
        <v>0.77849928310220262</v>
      </c>
      <c r="P27" s="15">
        <v>37.619751092447814</v>
      </c>
    </row>
  </sheetData>
  <mergeCells count="24">
    <mergeCell ref="P20:P21"/>
    <mergeCell ref="AW1:AZ2"/>
    <mergeCell ref="BA1:BD2"/>
    <mergeCell ref="AG1:AV2"/>
    <mergeCell ref="AA1:AF2"/>
    <mergeCell ref="BV1:BY2"/>
    <mergeCell ref="B20:E20"/>
    <mergeCell ref="F20:I20"/>
    <mergeCell ref="N20:O20"/>
    <mergeCell ref="X2:Y2"/>
    <mergeCell ref="J20:J21"/>
    <mergeCell ref="K20:K21"/>
    <mergeCell ref="L20:L21"/>
    <mergeCell ref="M20:M21"/>
    <mergeCell ref="B2:D2"/>
    <mergeCell ref="E2:G2"/>
    <mergeCell ref="I2:J2"/>
    <mergeCell ref="K2:U2"/>
    <mergeCell ref="V2:W2"/>
    <mergeCell ref="BE2:BR2"/>
    <mergeCell ref="BS2:BU2"/>
    <mergeCell ref="B1:J1"/>
    <mergeCell ref="K1:Z1"/>
    <mergeCell ref="BE1:B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Meteorological variables</vt:lpstr>
      <vt:lpstr>Proportion genes transcripts</vt:lpstr>
      <vt:lpstr>RNA DNA ratio</vt:lpstr>
      <vt:lpstr>'Meteorological variables'!Compil_Journalier_Saint_Genes63345002_1986_aaaa_INRA_STATION_63345002</vt:lpstr>
    </vt:vector>
  </TitlesOfParts>
  <Company>Universite Clermont Auvergne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 MATHONAT</dc:creator>
  <cp:lastModifiedBy>Frederic MATHONAT</cp:lastModifiedBy>
  <dcterms:created xsi:type="dcterms:W3CDTF">2025-07-15T07:30:04Z</dcterms:created>
  <dcterms:modified xsi:type="dcterms:W3CDTF">2025-07-15T09:10:38Z</dcterms:modified>
</cp:coreProperties>
</file>